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NĂM 2023\CÁC KỲ HỌP\KỲ HỌP HĐND HUYỆN\Kỳ họp thứ 13 (cuối năm 2023)\Ky hop thu 13 HĐND 2023\"/>
    </mc:Choice>
  </mc:AlternateContent>
  <bookViews>
    <workbookView xWindow="-105" yWindow="-105" windowWidth="19425" windowHeight="10305" tabRatio="880" firstSheet="27" activeTab="27"/>
  </bookViews>
  <sheets>
    <sheet name="PL tong hop" sheetId="65" state="hidden" r:id="rId1"/>
    <sheet name="01" sheetId="1" state="hidden" r:id="rId2"/>
    <sheet name="02" sheetId="2" state="hidden" r:id="rId3"/>
    <sheet name="03" sheetId="3" state="hidden" r:id="rId4"/>
    <sheet name="04" sheetId="4" state="hidden" r:id="rId5"/>
    <sheet name="05" sheetId="8" state="hidden" r:id="rId6"/>
    <sheet name="06" sheetId="5" state="hidden" r:id="rId7"/>
    <sheet name="07" sheetId="6" state="hidden" r:id="rId8"/>
    <sheet name="08" sheetId="7" state="hidden" r:id="rId9"/>
    <sheet name="09" sheetId="9" state="hidden" r:id="rId10"/>
    <sheet name="10" sheetId="13" state="hidden" r:id="rId11"/>
    <sheet name="11" sheetId="10" state="hidden" r:id="rId12"/>
    <sheet name="17" sheetId="17" state="hidden" r:id="rId13"/>
    <sheet name="18 (Khong)" sheetId="18" state="hidden" r:id="rId14"/>
    <sheet name="ĐGCĐ THU, CHI MAU 19" sheetId="19" state="hidden" r:id="rId15"/>
    <sheet name="DANH GIA TH THU NSNN 20" sheetId="20" state="hidden" r:id="rId16"/>
    <sheet name="D. GIA TH THU NSNN THEO L.V 21" sheetId="21" state="hidden" r:id="rId17"/>
    <sheet name="22" sheetId="22" state="hidden" r:id="rId18"/>
    <sheet name="23" sheetId="23" state="hidden" r:id="rId19"/>
    <sheet name="24" sheetId="24" state="hidden" r:id="rId20"/>
    <sheet name="25" sheetId="25" state="hidden" r:id="rId21"/>
    <sheet name="26" sheetId="26" state="hidden" r:id="rId22"/>
    <sheet name="27" sheetId="27" state="hidden" r:id="rId23"/>
    <sheet name="28" sheetId="28" state="hidden" r:id="rId24"/>
    <sheet name="29" sheetId="29" state="hidden" r:id="rId25"/>
    <sheet name="CĐDT THU, CHI MAU 30" sheetId="30" state="hidden" r:id="rId26"/>
    <sheet name="31" sheetId="31" state="hidden" r:id="rId27"/>
    <sheet name="PL 01" sheetId="68" r:id="rId28"/>
    <sheet name="PL 02" sheetId="32" r:id="rId29"/>
    <sheet name="DT CHI NS HUYEN, XA 33" sheetId="33" state="hidden" r:id="rId30"/>
    <sheet name="34 (Khong)" sheetId="34" state="hidden" r:id="rId31"/>
    <sheet name="PL 03" sheetId="35" r:id="rId32"/>
    <sheet name="36 (KHONG)" sheetId="36" state="hidden" r:id="rId33"/>
    <sheet name="DT CHI TX NSH TUNG CQ 37" sheetId="37" state="hidden" r:id="rId34"/>
    <sheet name="DT CTMTQG 38" sheetId="38" state="hidden" r:id="rId35"/>
    <sheet name="PL 04" sheetId="70" r:id="rId36"/>
    <sheet name="PL 05" sheetId="39" r:id="rId37"/>
    <sheet name="40 n(Khong)" sheetId="40" state="hidden" r:id="rId38"/>
    <sheet name="PL 06" sheetId="41" r:id="rId39"/>
    <sheet name="42(KHONG)" sheetId="42" state="hidden" r:id="rId40"/>
    <sheet name="43 (KHONG)" sheetId="43" state="hidden" r:id="rId41"/>
    <sheet name="44 (KHONG)" sheetId="44" state="hidden" r:id="rId42"/>
    <sheet name="45 (KHÔNG)" sheetId="45" state="hidden" r:id="rId43"/>
    <sheet name="PL 06a" sheetId="46" r:id="rId44"/>
    <sheet name="47 (KHONG)" sheetId="47" state="hidden" r:id="rId45"/>
    <sheet name="DIEU CHINH DAU TU CONG 16-20" sheetId="69" state="hidden" r:id="rId46"/>
    <sheet name="48" sheetId="48" state="hidden" r:id="rId47"/>
    <sheet name="49" sheetId="49" state="hidden" r:id="rId48"/>
    <sheet name="50" sheetId="50" state="hidden" r:id="rId49"/>
    <sheet name="51" sheetId="51" state="hidden" r:id="rId50"/>
    <sheet name="52" sheetId="52" state="hidden" r:id="rId51"/>
    <sheet name="53" sheetId="53" state="hidden" r:id="rId52"/>
    <sheet name="54" sheetId="54" state="hidden" r:id="rId53"/>
    <sheet name="55" sheetId="55" state="hidden" r:id="rId54"/>
    <sheet name="56" sheetId="56" state="hidden" r:id="rId55"/>
    <sheet name="57" sheetId="57" state="hidden" r:id="rId56"/>
    <sheet name="58" sheetId="58" state="hidden" r:id="rId57"/>
    <sheet name="59" sheetId="59" state="hidden" r:id="rId58"/>
    <sheet name="60" sheetId="60" state="hidden" r:id="rId59"/>
    <sheet name="61" sheetId="61" state="hidden" r:id="rId60"/>
    <sheet name="62" sheetId="62" state="hidden" r:id="rId61"/>
    <sheet name="63" sheetId="63" state="hidden" r:id="rId62"/>
    <sheet name="64" sheetId="64" state="hidden" r:id="rId63"/>
  </sheets>
  <externalReferences>
    <externalReference r:id="rId64"/>
  </externalReferences>
  <definedNames>
    <definedName name="chuong_phuluc_1_name" localSheetId="0">'PL tong hop'!$A$2</definedName>
    <definedName name="chuong_phuluc_10" localSheetId="10">'10'!$A$1</definedName>
    <definedName name="chuong_phuluc_10_name" localSheetId="10">'10'!$A$2</definedName>
    <definedName name="chuong_phuluc_11" localSheetId="11">'11'!$A$1</definedName>
    <definedName name="chuong_phuluc_11_name" localSheetId="11">'11'!$A$2</definedName>
    <definedName name="chuong_phuluc_17" localSheetId="12">'17'!$A$1</definedName>
    <definedName name="chuong_phuluc_17_name" localSheetId="12">'17'!$A$2</definedName>
    <definedName name="chuong_phuluc_18" localSheetId="13">'18 (Khong)'!$A$1</definedName>
    <definedName name="chuong_phuluc_18_name" localSheetId="13">'18 (Khong)'!$A$2</definedName>
    <definedName name="chuong_phuluc_19" localSheetId="14">'ĐGCĐ THU, CHI MAU 19'!$A$1</definedName>
    <definedName name="chuong_phuluc_19_name" localSheetId="14">'ĐGCĐ THU, CHI MAU 19'!$A$2</definedName>
    <definedName name="chuong_phuluc_2" localSheetId="1">'01'!$A$1</definedName>
    <definedName name="chuong_phuluc_2_1" localSheetId="2">'02'!$A$1</definedName>
    <definedName name="chuong_phuluc_2_1_name" localSheetId="2">'02'!$A$2</definedName>
    <definedName name="chuong_phuluc_2_name" localSheetId="1">'01'!$A$2</definedName>
    <definedName name="chuong_phuluc_20" localSheetId="15">'DANH GIA TH THU NSNN 20'!$A$1</definedName>
    <definedName name="chuong_phuluc_20_name" localSheetId="15">'DANH GIA TH THU NSNN 20'!$A$2</definedName>
    <definedName name="chuong_phuluc_21" localSheetId="16">'D. GIA TH THU NSNN THEO L.V 21'!$J$1</definedName>
    <definedName name="chuong_phuluc_21_name" localSheetId="16">'D. GIA TH THU NSNN THEO L.V 21'!$A$2</definedName>
    <definedName name="chuong_phuluc_22" localSheetId="17">'22'!$J$1</definedName>
    <definedName name="chuong_phuluc_22_name" localSheetId="17">'22'!$A$2</definedName>
    <definedName name="chuong_phuluc_23" localSheetId="18">'23'!$F$1</definedName>
    <definedName name="chuong_phuluc_23_name" localSheetId="18">'23'!$A$2</definedName>
    <definedName name="chuong_phuluc_24" localSheetId="19">'24'!$K$1</definedName>
    <definedName name="chuong_phuluc_24_name" localSheetId="19">'24'!$A$2</definedName>
    <definedName name="chuong_phuluc_25" localSheetId="20">'25'!$R$1</definedName>
    <definedName name="chuong_phuluc_25_name" localSheetId="20">'25'!$A$2</definedName>
    <definedName name="chuong_phuluc_26" localSheetId="21">'26'!$R$1</definedName>
    <definedName name="chuong_phuluc_26_name" localSheetId="21">'26'!$A$2</definedName>
    <definedName name="chuong_phuluc_27" localSheetId="22">'27'!$AF$1</definedName>
    <definedName name="chuong_phuluc_27_name" localSheetId="22">'27'!$A$2</definedName>
    <definedName name="chuong_phuluc_28" localSheetId="23">'28'!$L$1</definedName>
    <definedName name="chuong_phuluc_28_name" localSheetId="23">'28'!$A$2</definedName>
    <definedName name="chuong_phuluc_29" localSheetId="24">'29'!$E$1</definedName>
    <definedName name="chuong_phuluc_29_name" localSheetId="24">'29'!$A$2</definedName>
    <definedName name="chuong_phuluc_3" localSheetId="3">'03'!$A$1</definedName>
    <definedName name="chuong_phuluc_3_name" localSheetId="3">'03'!$A$2</definedName>
    <definedName name="chuong_phuluc_30" localSheetId="25">'CĐDT THU, CHI MAU 30'!$G$1</definedName>
    <definedName name="chuong_phuluc_30_name" localSheetId="25">'CĐDT THU, CHI MAU 30'!$A$2</definedName>
    <definedName name="chuong_phuluc_31" localSheetId="26">'31'!$N$1</definedName>
    <definedName name="chuong_phuluc_31_name" localSheetId="26">'31'!$A$2</definedName>
    <definedName name="chuong_phuluc_32" localSheetId="28">'PL 02'!$L$1</definedName>
    <definedName name="chuong_phuluc_32_name" localSheetId="28">'PL 02'!$A$2</definedName>
    <definedName name="chuong_phuluc_33" localSheetId="29">'DT CHI NS HUYEN, XA 33'!$D$1</definedName>
    <definedName name="chuong_phuluc_33_name" localSheetId="29">'DT CHI NS HUYEN, XA 33'!$A$2</definedName>
    <definedName name="chuong_phuluc_34_name" localSheetId="30">'34 (Khong)'!$A$2</definedName>
    <definedName name="chuong_phuluc_35" localSheetId="31">'PL 03'!$N$1</definedName>
    <definedName name="chuong_phuluc_35_name" localSheetId="31">'PL 03'!$A$2</definedName>
    <definedName name="chuong_phuluc_36" localSheetId="32">'36 (KHONG)'!$R$1</definedName>
    <definedName name="chuong_phuluc_36_name" localSheetId="32">'36 (KHONG)'!$A$2</definedName>
    <definedName name="chuong_phuluc_37" localSheetId="33">'DT CHI TX NSH TUNG CQ 37'!$R$1</definedName>
    <definedName name="chuong_phuluc_37_name" localSheetId="33">'DT CHI TX NSH TUNG CQ 37'!$A$2</definedName>
    <definedName name="chuong_phuluc_38" localSheetId="34">'DT CTMTQG 38'!$S$1</definedName>
    <definedName name="chuong_phuluc_38_name" localSheetId="34">'DT CTMTQG 38'!$A$2</definedName>
    <definedName name="chuong_phuluc_39" localSheetId="36">'PL 05'!$P$1</definedName>
    <definedName name="chuong_phuluc_39_name" localSheetId="36">'PL 05'!$A$2</definedName>
    <definedName name="chuong_phuluc_4" localSheetId="4">'04'!$A$1</definedName>
    <definedName name="chuong_phuluc_4_name" localSheetId="4">'04'!$A$2</definedName>
    <definedName name="chuong_phuluc_40" localSheetId="37">'40 n(Khong)'!$F$1</definedName>
    <definedName name="chuong_phuluc_40_name" localSheetId="37">'40 n(Khong)'!$A$2</definedName>
    <definedName name="chuong_phuluc_41" localSheetId="38">'PL 06'!#REF!</definedName>
    <definedName name="chuong_phuluc_41_name" localSheetId="38">'PL 06'!#REF!</definedName>
    <definedName name="chuong_phuluc_42" localSheetId="39">'42(KHONG)'!$F$1</definedName>
    <definedName name="chuong_phuluc_42_name" localSheetId="39">'42(KHONG)'!$A$2</definedName>
    <definedName name="chuong_phuluc_43" localSheetId="40">'43 (KHONG)'!$L$1</definedName>
    <definedName name="chuong_phuluc_43_name" localSheetId="40">'43 (KHONG)'!$A$2</definedName>
    <definedName name="chuong_phuluc_44" localSheetId="41">'44 (KHONG)'!$L$1</definedName>
    <definedName name="chuong_phuluc_44_name" localSheetId="41">'44 (KHONG)'!$A$2</definedName>
    <definedName name="chuong_phuluc_44_name_name" localSheetId="41">'44 (KHONG)'!$A$3</definedName>
    <definedName name="chuong_phuluc_45" localSheetId="42">'45 (KHÔNG)'!$M$1</definedName>
    <definedName name="chuong_phuluc_45_name" localSheetId="42">'45 (KHÔNG)'!$A$2</definedName>
    <definedName name="chuong_phuluc_46" localSheetId="43">'PL 06a'!$V$1</definedName>
    <definedName name="chuong_phuluc_46_name" localSheetId="43">'PL 06a'!$A$2</definedName>
    <definedName name="chuong_phuluc_47" localSheetId="44">'47 (KHONG)'!$E$1</definedName>
    <definedName name="chuong_phuluc_47_name" localSheetId="44">'47 (KHONG)'!$A$2</definedName>
    <definedName name="chuong_phuluc_47_name_name" localSheetId="44">'47 (KHONG)'!$A$3</definedName>
    <definedName name="chuong_phuluc_48" localSheetId="46">'48'!$F$1</definedName>
    <definedName name="chuong_phuluc_48_name" localSheetId="46">'48'!$A$2</definedName>
    <definedName name="chuong_phuluc_49" localSheetId="47">'49'!$E$1</definedName>
    <definedName name="chuong_phuluc_49_name" localSheetId="47">'49'!$A$2</definedName>
    <definedName name="chuong_phuluc_5" localSheetId="5">'05'!$A$1</definedName>
    <definedName name="chuong_phuluc_5_name" localSheetId="5">'05'!$A$2</definedName>
    <definedName name="chuong_phuluc_50" localSheetId="48">'50'!$H$1</definedName>
    <definedName name="chuong_phuluc_50_name" localSheetId="48">'50'!$A$2</definedName>
    <definedName name="chuong_phuluc_51" localSheetId="49">'51'!$E$1</definedName>
    <definedName name="chuong_phuluc_51_name" localSheetId="49">'51'!$A$2</definedName>
    <definedName name="chuong_phuluc_52" localSheetId="50">'52'!$F$1</definedName>
    <definedName name="chuong_phuluc_52_name" localSheetId="50">'52'!$A$2</definedName>
    <definedName name="chuong_phuluc_53" localSheetId="51">'53'!$K$1</definedName>
    <definedName name="chuong_phuluc_53_name" localSheetId="51">'53'!$A$2</definedName>
    <definedName name="chuong_phuluc_54" localSheetId="52">'54'!$Q$1</definedName>
    <definedName name="chuong_phuluc_54_name" localSheetId="52">'54'!$A$2</definedName>
    <definedName name="chuong_phuluc_55" localSheetId="53">'55'!$T$1</definedName>
    <definedName name="chuong_phuluc_55_name" localSheetId="53">'55'!$A$2</definedName>
    <definedName name="chuong_phuluc_56" localSheetId="54">'56'!$T$1</definedName>
    <definedName name="chuong_phuluc_56_name" localSheetId="54">'56'!$A$2</definedName>
    <definedName name="chuong_phuluc_57" localSheetId="55">'57'!$J$1</definedName>
    <definedName name="chuong_phuluc_57_name" localSheetId="55">'57'!$A$2</definedName>
    <definedName name="chuong_phuluc_58" localSheetId="56">'58'!$S$1</definedName>
    <definedName name="chuong_phuluc_58_name" localSheetId="56">'58'!$A$2</definedName>
    <definedName name="chuong_phuluc_59_name" localSheetId="57">'59'!$A$2</definedName>
    <definedName name="chuong_phuluc_6" localSheetId="6">'06'!$A$1</definedName>
    <definedName name="chuong_phuluc_6_name" localSheetId="6">'06'!$A$2</definedName>
    <definedName name="chuong_phuluc_60" localSheetId="58">'60'!$H$1</definedName>
    <definedName name="chuong_phuluc_60_name" localSheetId="58">'60'!$A$2</definedName>
    <definedName name="chuong_phuluc_61" localSheetId="59">'61'!$U$1</definedName>
    <definedName name="chuong_phuluc_61_name" localSheetId="59">'61'!$A$2</definedName>
    <definedName name="chuong_phuluc_62_name" localSheetId="60">'62'!$A$2</definedName>
    <definedName name="chuong_phuluc_63" localSheetId="61">'63'!$L$1</definedName>
    <definedName name="chuong_phuluc_63_name" localSheetId="61">'63'!$A$2</definedName>
    <definedName name="chuong_phuluc_64" localSheetId="62">'64'!$E$1</definedName>
    <definedName name="chuong_phuluc_64_name" localSheetId="62">'64'!$A$2</definedName>
    <definedName name="chuong_phuluc_7" localSheetId="7">'07'!$A$1</definedName>
    <definedName name="chuong_phuluc_7_name" localSheetId="7">'07'!$A$2</definedName>
    <definedName name="chuong_phuluc_8" localSheetId="8">'08'!$A$1</definedName>
    <definedName name="chuong_phuluc_8_name" localSheetId="8">'08'!$A$2</definedName>
    <definedName name="chuong_phuluc_9" localSheetId="9">'09'!$A$1</definedName>
    <definedName name="chuong_phuluc_9_name" localSheetId="9">'09'!$A$2</definedName>
    <definedName name="_xlnm.Print_Area" localSheetId="16">'D. GIA TH THU NSNN THEO L.V 21'!$A$1:$M$33</definedName>
    <definedName name="_xlnm.Print_Area" localSheetId="15">'DANH GIA TH THU NSNN 20'!$A$1:$N$27</definedName>
    <definedName name="_xlnm.Print_Area" localSheetId="29">'DT CHI NS HUYEN, XA 33'!$A$1:$E$42</definedName>
    <definedName name="_xlnm.Print_Area" localSheetId="33">'DT CHI TX NSH TUNG CQ 37'!$A$1:$R$33</definedName>
    <definedName name="_xlnm.Print_Area" localSheetId="34">'DT CTMTQG 38'!$A$1:$S$11</definedName>
    <definedName name="_xlnm.Print_Area" localSheetId="27">'PL 01'!$A$1:$C$87</definedName>
    <definedName name="_xlnm.Print_Area" localSheetId="28">'PL 02'!$A$1:$N$30</definedName>
    <definedName name="_xlnm.Print_Area" localSheetId="31">'PL 03'!$A$1:$P$91</definedName>
    <definedName name="_xlnm.Print_Area" localSheetId="35">'PL 04'!$A$1:$Q$95</definedName>
    <definedName name="_xlnm.Print_Area" localSheetId="36">'PL 05'!$A$1:$Q$27</definedName>
    <definedName name="_xlnm.Print_Area" localSheetId="38">'PL 06'!$A$1:$R$45</definedName>
    <definedName name="_xlnm.Print_Area" localSheetId="43">'PL 06a'!$A$1:$AN$56</definedName>
    <definedName name="_xlnm.Print_Titles" localSheetId="33">'DT CHI TX NSH TUNG CQ 37'!$7:$8</definedName>
    <definedName name="_xlnm.Print_Titles" localSheetId="27">'PL 01'!$7:$9</definedName>
    <definedName name="_xlnm.Print_Titles" localSheetId="31">'PL 03'!$7:$14</definedName>
    <definedName name="_xlnm.Print_Titles" localSheetId="35">'PL 04'!$5:$10</definedName>
    <definedName name="_xlnm.Print_Titles" localSheetId="38">'PL 06'!$8:$10</definedName>
    <definedName name="_xlnm.Print_Titles" localSheetId="43">'PL 06a'!$5:$15</definedName>
  </definedNames>
  <calcPr calcId="162913"/>
</workbook>
</file>

<file path=xl/calcChain.xml><?xml version="1.0" encoding="utf-8"?>
<calcChain xmlns="http://schemas.openxmlformats.org/spreadsheetml/2006/main">
  <c r="H80" i="70" l="1"/>
  <c r="AH16" i="46"/>
  <c r="A3" i="41"/>
  <c r="A3" i="39"/>
  <c r="A3" i="70"/>
  <c r="A4" i="35"/>
  <c r="C56" i="68" l="1"/>
  <c r="G89" i="70"/>
  <c r="P95" i="70"/>
  <c r="G95" i="70" s="1"/>
  <c r="P94" i="70"/>
  <c r="G94" i="70" s="1"/>
  <c r="P93" i="70"/>
  <c r="G93" i="70" s="1"/>
  <c r="P92" i="70"/>
  <c r="G92" i="70" s="1"/>
  <c r="P91" i="70"/>
  <c r="G91" i="70" s="1"/>
  <c r="P88" i="70"/>
  <c r="G88" i="70" s="1"/>
  <c r="P87" i="70"/>
  <c r="G87" i="70" s="1"/>
  <c r="P86" i="70"/>
  <c r="G86" i="70" s="1"/>
  <c r="P85" i="70"/>
  <c r="P84" i="70"/>
  <c r="G84" i="70" s="1"/>
  <c r="G83" i="70"/>
  <c r="G82" i="70"/>
  <c r="N79" i="70"/>
  <c r="K79" i="70"/>
  <c r="J79" i="70"/>
  <c r="I79" i="70"/>
  <c r="C79" i="70"/>
  <c r="N78" i="70"/>
  <c r="K78" i="70"/>
  <c r="J78" i="70"/>
  <c r="I78" i="70"/>
  <c r="C78" i="70"/>
  <c r="N77" i="70"/>
  <c r="K77" i="70"/>
  <c r="J77" i="70"/>
  <c r="I77" i="70"/>
  <c r="C77" i="70"/>
  <c r="N76" i="70"/>
  <c r="K76" i="70"/>
  <c r="J76" i="70"/>
  <c r="I76" i="70"/>
  <c r="C76" i="70"/>
  <c r="N75" i="70"/>
  <c r="K75" i="70"/>
  <c r="J75" i="70"/>
  <c r="I75" i="70"/>
  <c r="C75" i="70"/>
  <c r="N74" i="70"/>
  <c r="K74" i="70"/>
  <c r="J74" i="70"/>
  <c r="I74" i="70"/>
  <c r="C74" i="70"/>
  <c r="K73" i="70"/>
  <c r="J73" i="70"/>
  <c r="I73" i="70"/>
  <c r="C73" i="70"/>
  <c r="N72" i="70"/>
  <c r="K72" i="70"/>
  <c r="J72" i="70"/>
  <c r="I72" i="70"/>
  <c r="C72" i="70"/>
  <c r="N71" i="70"/>
  <c r="K71" i="70"/>
  <c r="J71" i="70"/>
  <c r="I71" i="70"/>
  <c r="C71" i="70"/>
  <c r="N70" i="70"/>
  <c r="K70" i="70"/>
  <c r="J70" i="70"/>
  <c r="I70" i="70"/>
  <c r="C70" i="70"/>
  <c r="K69" i="70"/>
  <c r="J69" i="70"/>
  <c r="I69" i="70"/>
  <c r="C69" i="70"/>
  <c r="N68" i="70"/>
  <c r="K68" i="70"/>
  <c r="J68" i="70"/>
  <c r="I68" i="70"/>
  <c r="C68" i="70"/>
  <c r="N67" i="70"/>
  <c r="K67" i="70"/>
  <c r="J67" i="70"/>
  <c r="I67" i="70"/>
  <c r="C67" i="70"/>
  <c r="P66" i="70"/>
  <c r="O66" i="70"/>
  <c r="M66" i="70"/>
  <c r="L66" i="70"/>
  <c r="F66" i="70"/>
  <c r="E66" i="70"/>
  <c r="D66" i="70"/>
  <c r="N65" i="70"/>
  <c r="K65" i="70"/>
  <c r="J65" i="70"/>
  <c r="I65" i="70"/>
  <c r="C65" i="70"/>
  <c r="N64" i="70"/>
  <c r="K64" i="70"/>
  <c r="J64" i="70"/>
  <c r="I64" i="70"/>
  <c r="C64" i="70"/>
  <c r="N63" i="70"/>
  <c r="K63" i="70"/>
  <c r="J63" i="70"/>
  <c r="I63" i="70"/>
  <c r="C63" i="70"/>
  <c r="N62" i="70"/>
  <c r="K62" i="70"/>
  <c r="J62" i="70"/>
  <c r="I62" i="70"/>
  <c r="C62" i="70"/>
  <c r="N61" i="70"/>
  <c r="K61" i="70"/>
  <c r="J61" i="70"/>
  <c r="I61" i="70"/>
  <c r="C61" i="70"/>
  <c r="N60" i="70"/>
  <c r="K60" i="70"/>
  <c r="J60" i="70"/>
  <c r="I60" i="70"/>
  <c r="C60" i="70"/>
  <c r="N59" i="70"/>
  <c r="K59" i="70"/>
  <c r="J59" i="70"/>
  <c r="I59" i="70"/>
  <c r="C59" i="70"/>
  <c r="N58" i="70"/>
  <c r="K58" i="70"/>
  <c r="J58" i="70"/>
  <c r="I58" i="70"/>
  <c r="C58" i="70"/>
  <c r="N57" i="70"/>
  <c r="K57" i="70"/>
  <c r="J57" i="70"/>
  <c r="I57" i="70"/>
  <c r="C57" i="70"/>
  <c r="N56" i="70"/>
  <c r="K56" i="70"/>
  <c r="J56" i="70"/>
  <c r="I56" i="70"/>
  <c r="C56" i="70"/>
  <c r="N55" i="70"/>
  <c r="K55" i="70"/>
  <c r="J55" i="70"/>
  <c r="I55" i="70"/>
  <c r="C55" i="70"/>
  <c r="N54" i="70"/>
  <c r="K54" i="70"/>
  <c r="J54" i="70"/>
  <c r="I54" i="70"/>
  <c r="C54" i="70"/>
  <c r="N53" i="70"/>
  <c r="K53" i="70"/>
  <c r="J53" i="70"/>
  <c r="I53" i="70"/>
  <c r="C53" i="70"/>
  <c r="N52" i="70"/>
  <c r="K52" i="70"/>
  <c r="J52" i="70"/>
  <c r="I52" i="70"/>
  <c r="C52" i="70"/>
  <c r="N51" i="70"/>
  <c r="K51" i="70"/>
  <c r="J51" i="70"/>
  <c r="I51" i="70"/>
  <c r="C51" i="70"/>
  <c r="N50" i="70"/>
  <c r="K50" i="70"/>
  <c r="J50" i="70"/>
  <c r="I50" i="70"/>
  <c r="C50" i="70"/>
  <c r="N49" i="70"/>
  <c r="K49" i="70"/>
  <c r="J49" i="70"/>
  <c r="I49" i="70"/>
  <c r="C49" i="70"/>
  <c r="N48" i="70"/>
  <c r="K48" i="70"/>
  <c r="J48" i="70"/>
  <c r="I48" i="70"/>
  <c r="C48" i="70"/>
  <c r="N47" i="70"/>
  <c r="K47" i="70"/>
  <c r="J47" i="70"/>
  <c r="I47" i="70"/>
  <c r="C47" i="70"/>
  <c r="N46" i="70"/>
  <c r="K46" i="70"/>
  <c r="J46" i="70"/>
  <c r="I46" i="70"/>
  <c r="C46" i="70"/>
  <c r="N45" i="70"/>
  <c r="K45" i="70"/>
  <c r="J45" i="70"/>
  <c r="I45" i="70"/>
  <c r="C45" i="70"/>
  <c r="N44" i="70"/>
  <c r="K44" i="70"/>
  <c r="J44" i="70"/>
  <c r="I44" i="70"/>
  <c r="C44" i="70"/>
  <c r="N43" i="70"/>
  <c r="K43" i="70"/>
  <c r="J43" i="70"/>
  <c r="I43" i="70"/>
  <c r="C43" i="70"/>
  <c r="N42" i="70"/>
  <c r="K42" i="70"/>
  <c r="J42" i="70"/>
  <c r="I42" i="70"/>
  <c r="C42" i="70"/>
  <c r="N41" i="70"/>
  <c r="K41" i="70"/>
  <c r="J41" i="70"/>
  <c r="I41" i="70"/>
  <c r="C41" i="70"/>
  <c r="N40" i="70"/>
  <c r="K40" i="70"/>
  <c r="J40" i="70"/>
  <c r="I40" i="70"/>
  <c r="C40" i="70"/>
  <c r="N39" i="70"/>
  <c r="K39" i="70"/>
  <c r="J39" i="70"/>
  <c r="I39" i="70"/>
  <c r="C39" i="70"/>
  <c r="N38" i="70"/>
  <c r="K38" i="70"/>
  <c r="J38" i="70"/>
  <c r="I38" i="70"/>
  <c r="C38" i="70"/>
  <c r="N37" i="70"/>
  <c r="K37" i="70"/>
  <c r="J37" i="70"/>
  <c r="I37" i="70"/>
  <c r="C37" i="70"/>
  <c r="N36" i="70"/>
  <c r="K36" i="70"/>
  <c r="J36" i="70"/>
  <c r="I36" i="70"/>
  <c r="C36" i="70"/>
  <c r="N35" i="70"/>
  <c r="K35" i="70"/>
  <c r="J35" i="70"/>
  <c r="I35" i="70"/>
  <c r="C35" i="70"/>
  <c r="N34" i="70"/>
  <c r="K34" i="70"/>
  <c r="J34" i="70"/>
  <c r="I34" i="70"/>
  <c r="C34" i="70"/>
  <c r="N33" i="70"/>
  <c r="K33" i="70"/>
  <c r="J33" i="70"/>
  <c r="I33" i="70"/>
  <c r="C33" i="70"/>
  <c r="N32" i="70"/>
  <c r="K32" i="70"/>
  <c r="J32" i="70"/>
  <c r="I32" i="70"/>
  <c r="C32" i="70"/>
  <c r="P31" i="70"/>
  <c r="O31" i="70"/>
  <c r="M31" i="70"/>
  <c r="L31" i="70"/>
  <c r="F31" i="70"/>
  <c r="E31" i="70"/>
  <c r="D31" i="70"/>
  <c r="N30" i="70"/>
  <c r="K30" i="70"/>
  <c r="J30" i="70"/>
  <c r="I30" i="70"/>
  <c r="C30" i="70"/>
  <c r="N29" i="70"/>
  <c r="K29" i="70"/>
  <c r="J29" i="70"/>
  <c r="I29" i="70"/>
  <c r="C29" i="70"/>
  <c r="N28" i="70"/>
  <c r="K28" i="70"/>
  <c r="J28" i="70"/>
  <c r="I28" i="70"/>
  <c r="C28" i="70"/>
  <c r="N27" i="70"/>
  <c r="K27" i="70"/>
  <c r="J27" i="70"/>
  <c r="I27" i="70"/>
  <c r="C27" i="70"/>
  <c r="N26" i="70"/>
  <c r="K26" i="70"/>
  <c r="J26" i="70"/>
  <c r="I26" i="70"/>
  <c r="C26" i="70"/>
  <c r="N25" i="70"/>
  <c r="K25" i="70"/>
  <c r="J25" i="70"/>
  <c r="I25" i="70"/>
  <c r="C25" i="70"/>
  <c r="K24" i="70"/>
  <c r="J24" i="70"/>
  <c r="I24" i="70"/>
  <c r="C24" i="70"/>
  <c r="N23" i="70"/>
  <c r="K23" i="70"/>
  <c r="J23" i="70"/>
  <c r="I23" i="70"/>
  <c r="C23" i="70"/>
  <c r="K22" i="70"/>
  <c r="J22" i="70"/>
  <c r="I22" i="70"/>
  <c r="C22" i="70"/>
  <c r="N21" i="70"/>
  <c r="K21" i="70"/>
  <c r="J21" i="70"/>
  <c r="I21" i="70"/>
  <c r="C21" i="70"/>
  <c r="N20" i="70"/>
  <c r="K20" i="70"/>
  <c r="J20" i="70"/>
  <c r="I20" i="70"/>
  <c r="C20" i="70"/>
  <c r="N19" i="70"/>
  <c r="K19" i="70"/>
  <c r="J19" i="70"/>
  <c r="I19" i="70"/>
  <c r="C19" i="70"/>
  <c r="N18" i="70"/>
  <c r="K18" i="70"/>
  <c r="J18" i="70"/>
  <c r="I18" i="70"/>
  <c r="C18" i="70"/>
  <c r="N17" i="70"/>
  <c r="K17" i="70"/>
  <c r="J17" i="70"/>
  <c r="I17" i="70"/>
  <c r="C17" i="70"/>
  <c r="N16" i="70"/>
  <c r="K16" i="70"/>
  <c r="J16" i="70"/>
  <c r="I16" i="70"/>
  <c r="C16" i="70"/>
  <c r="N15" i="70"/>
  <c r="K15" i="70"/>
  <c r="J15" i="70"/>
  <c r="I15" i="70"/>
  <c r="C15" i="70"/>
  <c r="K14" i="70"/>
  <c r="J14" i="70"/>
  <c r="I14" i="70"/>
  <c r="C14" i="70"/>
  <c r="P13" i="70"/>
  <c r="O13" i="70"/>
  <c r="M13" i="70"/>
  <c r="L13" i="70"/>
  <c r="F13" i="70"/>
  <c r="E13" i="70"/>
  <c r="D13" i="70"/>
  <c r="J13" i="70" l="1"/>
  <c r="G90" i="70"/>
  <c r="H15" i="70"/>
  <c r="P81" i="70"/>
  <c r="P11" i="70" s="1"/>
  <c r="P90" i="70"/>
  <c r="F12" i="70"/>
  <c r="F11" i="70" s="1"/>
  <c r="H76" i="70"/>
  <c r="G76" i="70" s="1"/>
  <c r="H38" i="70"/>
  <c r="G38" i="70" s="1"/>
  <c r="H39" i="70"/>
  <c r="G39" i="70" s="1"/>
  <c r="H41" i="70"/>
  <c r="G41" i="70" s="1"/>
  <c r="H62" i="70"/>
  <c r="G62" i="70" s="1"/>
  <c r="H73" i="70"/>
  <c r="G73" i="70" s="1"/>
  <c r="H24" i="70"/>
  <c r="G24" i="70" s="1"/>
  <c r="H26" i="70"/>
  <c r="G26" i="70" s="1"/>
  <c r="H67" i="70"/>
  <c r="H69" i="70"/>
  <c r="G69" i="70" s="1"/>
  <c r="H22" i="70"/>
  <c r="G22" i="70" s="1"/>
  <c r="H75" i="70"/>
  <c r="G75" i="70" s="1"/>
  <c r="H17" i="70"/>
  <c r="G17" i="70" s="1"/>
  <c r="H46" i="70"/>
  <c r="G46" i="70" s="1"/>
  <c r="H78" i="70"/>
  <c r="G78" i="70" s="1"/>
  <c r="H68" i="70"/>
  <c r="G68" i="70" s="1"/>
  <c r="D12" i="70"/>
  <c r="D11" i="70" s="1"/>
  <c r="H43" i="70"/>
  <c r="G43" i="70" s="1"/>
  <c r="E12" i="70"/>
  <c r="E11" i="70" s="1"/>
  <c r="J31" i="70"/>
  <c r="H47" i="70"/>
  <c r="G47" i="70" s="1"/>
  <c r="H48" i="70"/>
  <c r="G48" i="70" s="1"/>
  <c r="H21" i="70"/>
  <c r="G21" i="70" s="1"/>
  <c r="H55" i="70"/>
  <c r="G55" i="70" s="1"/>
  <c r="H61" i="70"/>
  <c r="G61" i="70" s="1"/>
  <c r="H54" i="70"/>
  <c r="G54" i="70" s="1"/>
  <c r="H28" i="70"/>
  <c r="G28" i="70" s="1"/>
  <c r="H34" i="70"/>
  <c r="G34" i="70" s="1"/>
  <c r="H63" i="70"/>
  <c r="G63" i="70" s="1"/>
  <c r="M12" i="70"/>
  <c r="M11" i="70" s="1"/>
  <c r="H18" i="70"/>
  <c r="G18" i="70" s="1"/>
  <c r="H52" i="70"/>
  <c r="G52" i="70" s="1"/>
  <c r="H65" i="70"/>
  <c r="G65" i="70" s="1"/>
  <c r="N13" i="70"/>
  <c r="H23" i="70"/>
  <c r="G23" i="70" s="1"/>
  <c r="H32" i="70"/>
  <c r="H50" i="70"/>
  <c r="G50" i="70" s="1"/>
  <c r="H59" i="70"/>
  <c r="G59" i="70" s="1"/>
  <c r="P12" i="70"/>
  <c r="J66" i="70"/>
  <c r="H71" i="70"/>
  <c r="G71" i="70" s="1"/>
  <c r="H35" i="70"/>
  <c r="G35" i="70" s="1"/>
  <c r="H53" i="70"/>
  <c r="G53" i="70" s="1"/>
  <c r="N66" i="70"/>
  <c r="H14" i="70"/>
  <c r="G14" i="70" s="1"/>
  <c r="H20" i="70"/>
  <c r="G20" i="70" s="1"/>
  <c r="C31" i="70"/>
  <c r="H37" i="70"/>
  <c r="G37" i="70" s="1"/>
  <c r="H49" i="70"/>
  <c r="G49" i="70" s="1"/>
  <c r="H56" i="70"/>
  <c r="G56" i="70" s="1"/>
  <c r="C66" i="70"/>
  <c r="H74" i="70"/>
  <c r="G74" i="70" s="1"/>
  <c r="I66" i="70"/>
  <c r="H25" i="70"/>
  <c r="G25" i="70" s="1"/>
  <c r="K13" i="70"/>
  <c r="H33" i="70"/>
  <c r="G33" i="70" s="1"/>
  <c r="H40" i="70"/>
  <c r="G40" i="70" s="1"/>
  <c r="H58" i="70"/>
  <c r="G58" i="70" s="1"/>
  <c r="H19" i="70"/>
  <c r="G19" i="70" s="1"/>
  <c r="C13" i="70"/>
  <c r="H29" i="70"/>
  <c r="G29" i="70" s="1"/>
  <c r="H30" i="70"/>
  <c r="G30" i="70" s="1"/>
  <c r="K31" i="70"/>
  <c r="H36" i="70"/>
  <c r="G36" i="70" s="1"/>
  <c r="H44" i="70"/>
  <c r="G44" i="70" s="1"/>
  <c r="H45" i="70"/>
  <c r="G45" i="70" s="1"/>
  <c r="H57" i="70"/>
  <c r="G57" i="70" s="1"/>
  <c r="H64" i="70"/>
  <c r="G64" i="70" s="1"/>
  <c r="K66" i="70"/>
  <c r="H77" i="70"/>
  <c r="G77" i="70" s="1"/>
  <c r="O12" i="70"/>
  <c r="H16" i="70"/>
  <c r="G16" i="70" s="1"/>
  <c r="H27" i="70"/>
  <c r="G27" i="70" s="1"/>
  <c r="I31" i="70"/>
  <c r="H42" i="70"/>
  <c r="G42" i="70" s="1"/>
  <c r="H51" i="70"/>
  <c r="G51" i="70" s="1"/>
  <c r="H60" i="70"/>
  <c r="G60" i="70" s="1"/>
  <c r="L12" i="70"/>
  <c r="L11" i="70" s="1"/>
  <c r="H70" i="70"/>
  <c r="G70" i="70" s="1"/>
  <c r="H79" i="70"/>
  <c r="G79" i="70" s="1"/>
  <c r="G67" i="70"/>
  <c r="I13" i="70"/>
  <c r="N31" i="70"/>
  <c r="G85" i="70"/>
  <c r="G81" i="70" s="1"/>
  <c r="G15" i="70"/>
  <c r="H72" i="70"/>
  <c r="G72" i="70" s="1"/>
  <c r="G13" i="70" l="1"/>
  <c r="G66" i="70"/>
  <c r="J12" i="70"/>
  <c r="J11" i="70" s="1"/>
  <c r="C12" i="70"/>
  <c r="C11" i="70" s="1"/>
  <c r="N12" i="70"/>
  <c r="N11" i="70" s="1"/>
  <c r="K12" i="70"/>
  <c r="K11" i="70" s="1"/>
  <c r="I12" i="70"/>
  <c r="I11" i="70" s="1"/>
  <c r="H31" i="70"/>
  <c r="G32" i="70"/>
  <c r="G31" i="70" s="1"/>
  <c r="H66" i="70"/>
  <c r="H13" i="70"/>
  <c r="G80" i="70" l="1"/>
  <c r="H12" i="70"/>
  <c r="H11" i="70"/>
  <c r="G12" i="70"/>
  <c r="O11" i="70" l="1"/>
  <c r="G11" i="70" l="1"/>
  <c r="C42" i="68" s="1"/>
  <c r="O81" i="35" l="1"/>
  <c r="O37" i="35" l="1"/>
  <c r="O36" i="35" s="1"/>
  <c r="G38" i="35"/>
  <c r="K64" i="35"/>
  <c r="L23" i="35"/>
  <c r="K23" i="35"/>
  <c r="K22" i="35" s="1"/>
  <c r="D18" i="35"/>
  <c r="Q83" i="35" l="1"/>
  <c r="G83" i="35"/>
  <c r="C83" i="35"/>
  <c r="G82" i="35"/>
  <c r="F82" i="35" s="1"/>
  <c r="C81" i="68" s="1"/>
  <c r="C82" i="35"/>
  <c r="F81" i="35"/>
  <c r="C54" i="68" s="1"/>
  <c r="G80" i="35"/>
  <c r="F80" i="35" s="1"/>
  <c r="G79" i="35"/>
  <c r="F79" i="35" s="1"/>
  <c r="G78" i="35"/>
  <c r="F78" i="35" s="1"/>
  <c r="G77" i="35"/>
  <c r="F77" i="35" s="1"/>
  <c r="O76" i="35"/>
  <c r="N76" i="35"/>
  <c r="M76" i="35"/>
  <c r="L76" i="35"/>
  <c r="J76" i="35"/>
  <c r="I76" i="35"/>
  <c r="H76" i="35"/>
  <c r="G75" i="35"/>
  <c r="F75" i="35" s="1"/>
  <c r="C75" i="35"/>
  <c r="G74" i="35"/>
  <c r="F74" i="35" s="1"/>
  <c r="C49" i="68" s="1"/>
  <c r="C74" i="35"/>
  <c r="O73" i="35"/>
  <c r="M73" i="35"/>
  <c r="L73" i="35"/>
  <c r="J73" i="35"/>
  <c r="I73" i="35"/>
  <c r="H73" i="35"/>
  <c r="E73" i="35"/>
  <c r="D73" i="35"/>
  <c r="G72" i="35"/>
  <c r="F72" i="35" s="1"/>
  <c r="C72" i="35"/>
  <c r="G71" i="35"/>
  <c r="F71" i="35" s="1"/>
  <c r="C71" i="35"/>
  <c r="G70" i="35"/>
  <c r="F70" i="35" s="1"/>
  <c r="C70" i="35"/>
  <c r="G69" i="35"/>
  <c r="F69" i="35" s="1"/>
  <c r="C69" i="35"/>
  <c r="O68" i="35"/>
  <c r="O64" i="35" s="1"/>
  <c r="O63" i="35" s="1"/>
  <c r="G68" i="35"/>
  <c r="G67" i="35"/>
  <c r="F67" i="35" s="1"/>
  <c r="C67" i="35"/>
  <c r="G66" i="35"/>
  <c r="F66" i="35" s="1"/>
  <c r="C66" i="35"/>
  <c r="L65" i="35"/>
  <c r="L64" i="35" s="1"/>
  <c r="L63" i="35" s="1"/>
  <c r="J65" i="35"/>
  <c r="J64" i="35" s="1"/>
  <c r="J63" i="35" s="1"/>
  <c r="I65" i="35"/>
  <c r="I64" i="35" s="1"/>
  <c r="I63" i="35" s="1"/>
  <c r="H65" i="35"/>
  <c r="E65" i="35"/>
  <c r="C65" i="35" s="1"/>
  <c r="D64" i="35"/>
  <c r="D63" i="35" s="1"/>
  <c r="K63" i="35"/>
  <c r="G62" i="35"/>
  <c r="F62" i="35" s="1"/>
  <c r="C62" i="35"/>
  <c r="G61" i="35"/>
  <c r="F61" i="35" s="1"/>
  <c r="R60" i="35"/>
  <c r="J60" i="35"/>
  <c r="J56" i="35" s="1"/>
  <c r="H60" i="35"/>
  <c r="I60" i="35" s="1"/>
  <c r="C60" i="35"/>
  <c r="C59" i="35"/>
  <c r="N59" i="35" s="1"/>
  <c r="H58" i="35"/>
  <c r="C58" i="35"/>
  <c r="M58" i="35" s="1"/>
  <c r="N57" i="35"/>
  <c r="M57" i="35"/>
  <c r="I57" i="35"/>
  <c r="H57" i="35"/>
  <c r="O56" i="35"/>
  <c r="L56" i="35"/>
  <c r="K56" i="35"/>
  <c r="E56" i="35"/>
  <c r="D56" i="35"/>
  <c r="I55" i="35"/>
  <c r="H55" i="35"/>
  <c r="C55" i="35"/>
  <c r="M55" i="35" s="1"/>
  <c r="H54" i="35"/>
  <c r="C54" i="35"/>
  <c r="N54" i="35" s="1"/>
  <c r="H53" i="35"/>
  <c r="C53" i="35"/>
  <c r="N53" i="35" s="1"/>
  <c r="H52" i="35"/>
  <c r="I52" i="35" s="1"/>
  <c r="C52" i="35"/>
  <c r="N52" i="35" s="1"/>
  <c r="H51" i="35"/>
  <c r="C51" i="35"/>
  <c r="O50" i="35"/>
  <c r="O35" i="35" s="1"/>
  <c r="L50" i="35"/>
  <c r="E50" i="35"/>
  <c r="D50" i="35"/>
  <c r="H49" i="35"/>
  <c r="C49" i="35"/>
  <c r="N49" i="35" s="1"/>
  <c r="N48" i="35"/>
  <c r="M48" i="35"/>
  <c r="H48" i="35"/>
  <c r="H47" i="35"/>
  <c r="C47" i="35"/>
  <c r="N47" i="35" s="1"/>
  <c r="H46" i="35"/>
  <c r="C46" i="35"/>
  <c r="N46" i="35" s="1"/>
  <c r="H45" i="35"/>
  <c r="C45" i="35"/>
  <c r="N45" i="35" s="1"/>
  <c r="H44" i="35"/>
  <c r="C44" i="35"/>
  <c r="N44" i="35" s="1"/>
  <c r="H43" i="35"/>
  <c r="C43" i="35"/>
  <c r="N43" i="35" s="1"/>
  <c r="H42" i="35"/>
  <c r="C42" i="35"/>
  <c r="N42" i="35" s="1"/>
  <c r="H41" i="35"/>
  <c r="C41" i="35"/>
  <c r="N41" i="35" s="1"/>
  <c r="H40" i="35"/>
  <c r="C40" i="35"/>
  <c r="N40" i="35" s="1"/>
  <c r="G39" i="35"/>
  <c r="I37" i="35"/>
  <c r="H37" i="35"/>
  <c r="C37" i="35"/>
  <c r="N37" i="35" s="1"/>
  <c r="L36" i="35"/>
  <c r="K36" i="35"/>
  <c r="E36" i="35"/>
  <c r="D36" i="35"/>
  <c r="J34" i="35"/>
  <c r="H34" i="35"/>
  <c r="E34" i="35"/>
  <c r="E31" i="35" s="1"/>
  <c r="M33" i="35"/>
  <c r="G33" i="35" s="1"/>
  <c r="C33" i="35"/>
  <c r="J32" i="35"/>
  <c r="H32" i="35"/>
  <c r="C32" i="35"/>
  <c r="M32" i="35" s="1"/>
  <c r="O31" i="35"/>
  <c r="L31" i="35"/>
  <c r="L22" i="35" s="1"/>
  <c r="D31" i="35"/>
  <c r="G30" i="35"/>
  <c r="F30" i="35" s="1"/>
  <c r="C30" i="35"/>
  <c r="G29" i="35"/>
  <c r="F29" i="35" s="1"/>
  <c r="C40" i="68" s="1"/>
  <c r="C29" i="35"/>
  <c r="T28" i="35"/>
  <c r="T29" i="35" s="1"/>
  <c r="G28" i="35"/>
  <c r="F28" i="35" s="1"/>
  <c r="C66" i="68" s="1"/>
  <c r="C28" i="35"/>
  <c r="H27" i="35"/>
  <c r="I27" i="35" s="1"/>
  <c r="C27" i="35"/>
  <c r="N27" i="35" s="1"/>
  <c r="H26" i="35"/>
  <c r="C26" i="35"/>
  <c r="M26" i="35" s="1"/>
  <c r="H25" i="35"/>
  <c r="C25" i="35"/>
  <c r="N25" i="35" s="1"/>
  <c r="J24" i="35"/>
  <c r="J23" i="35" s="1"/>
  <c r="H24" i="35"/>
  <c r="C24" i="35"/>
  <c r="M24" i="35" s="1"/>
  <c r="O23" i="35"/>
  <c r="E23" i="35"/>
  <c r="E22" i="35" s="1"/>
  <c r="D23" i="35"/>
  <c r="F21" i="35"/>
  <c r="Q20" i="35"/>
  <c r="F20" i="35"/>
  <c r="C20" i="35"/>
  <c r="M19" i="35"/>
  <c r="G19" i="35" s="1"/>
  <c r="C19" i="35"/>
  <c r="C18" i="35" s="1"/>
  <c r="O18" i="35"/>
  <c r="N18" i="35"/>
  <c r="L18" i="35"/>
  <c r="J18" i="35"/>
  <c r="I18" i="35"/>
  <c r="H18" i="35"/>
  <c r="E18" i="35"/>
  <c r="F76" i="35" l="1"/>
  <c r="C53" i="68" s="1"/>
  <c r="J31" i="35"/>
  <c r="G76" i="35"/>
  <c r="J22" i="35"/>
  <c r="M27" i="35"/>
  <c r="O22" i="35"/>
  <c r="C34" i="35"/>
  <c r="N34" i="35" s="1"/>
  <c r="C50" i="35"/>
  <c r="G58" i="35"/>
  <c r="F58" i="35" s="1"/>
  <c r="N24" i="35"/>
  <c r="I34" i="35"/>
  <c r="I48" i="35"/>
  <c r="J49" i="35"/>
  <c r="M52" i="35"/>
  <c r="M53" i="35"/>
  <c r="N60" i="35"/>
  <c r="M60" i="35"/>
  <c r="G60" i="35" s="1"/>
  <c r="H64" i="35"/>
  <c r="H63" i="35" s="1"/>
  <c r="G73" i="35"/>
  <c r="D22" i="35"/>
  <c r="L35" i="35"/>
  <c r="J40" i="35"/>
  <c r="J41" i="35"/>
  <c r="I42" i="35"/>
  <c r="J43" i="35"/>
  <c r="J44" i="35"/>
  <c r="I45" i="35"/>
  <c r="J46" i="35"/>
  <c r="J47" i="35"/>
  <c r="M49" i="35"/>
  <c r="H50" i="35"/>
  <c r="J52" i="35"/>
  <c r="G52" i="35" s="1"/>
  <c r="F52" i="35" s="1"/>
  <c r="J53" i="35"/>
  <c r="I54" i="35"/>
  <c r="J55" i="35"/>
  <c r="G55" i="35" s="1"/>
  <c r="F55" i="35" s="1"/>
  <c r="G57" i="35"/>
  <c r="F57" i="35" s="1"/>
  <c r="F68" i="35"/>
  <c r="C73" i="35"/>
  <c r="C50" i="68"/>
  <c r="F73" i="35"/>
  <c r="K35" i="35"/>
  <c r="I26" i="35"/>
  <c r="G26" i="35" s="1"/>
  <c r="F26" i="35" s="1"/>
  <c r="I51" i="35"/>
  <c r="C31" i="35"/>
  <c r="M51" i="35"/>
  <c r="N32" i="35"/>
  <c r="N31" i="35" s="1"/>
  <c r="N51" i="35"/>
  <c r="J54" i="35"/>
  <c r="C23" i="35"/>
  <c r="J51" i="35"/>
  <c r="N58" i="35"/>
  <c r="N26" i="35"/>
  <c r="N55" i="35"/>
  <c r="H56" i="35"/>
  <c r="M25" i="35"/>
  <c r="M23" i="35" s="1"/>
  <c r="G27" i="35"/>
  <c r="F27" i="35" s="1"/>
  <c r="D35" i="35"/>
  <c r="J37" i="35"/>
  <c r="I53" i="35"/>
  <c r="M54" i="35"/>
  <c r="H23" i="35"/>
  <c r="C36" i="35"/>
  <c r="M34" i="35"/>
  <c r="M18" i="35"/>
  <c r="M37" i="35"/>
  <c r="K17" i="35"/>
  <c r="F33" i="35"/>
  <c r="G18" i="35"/>
  <c r="F19" i="35"/>
  <c r="F18" i="35" s="1"/>
  <c r="C38" i="68" s="1"/>
  <c r="H31" i="35"/>
  <c r="I32" i="35"/>
  <c r="I31" i="35" s="1"/>
  <c r="L17" i="35"/>
  <c r="M65" i="35"/>
  <c r="M64" i="35" s="1"/>
  <c r="C64" i="35"/>
  <c r="C63" i="35" s="1"/>
  <c r="N65" i="35"/>
  <c r="N36" i="35"/>
  <c r="I24" i="35"/>
  <c r="G24" i="35" s="1"/>
  <c r="I25" i="35"/>
  <c r="S60" i="35"/>
  <c r="I56" i="35"/>
  <c r="I49" i="35"/>
  <c r="G49" i="35" s="1"/>
  <c r="F49" i="35" s="1"/>
  <c r="I41" i="35"/>
  <c r="I44" i="35"/>
  <c r="I46" i="35"/>
  <c r="J48" i="35"/>
  <c r="J42" i="35"/>
  <c r="T30" i="35"/>
  <c r="M40" i="35"/>
  <c r="M41" i="35"/>
  <c r="M42" i="35"/>
  <c r="M43" i="35"/>
  <c r="M44" i="35"/>
  <c r="M45" i="35"/>
  <c r="M46" i="35"/>
  <c r="M47" i="35"/>
  <c r="E64" i="35"/>
  <c r="E63" i="35" s="1"/>
  <c r="E35" i="35" s="1"/>
  <c r="I40" i="35"/>
  <c r="I43" i="35"/>
  <c r="I47" i="35"/>
  <c r="G47" i="35" s="1"/>
  <c r="J45" i="35"/>
  <c r="M59" i="35"/>
  <c r="F60" i="35"/>
  <c r="C56" i="35"/>
  <c r="H36" i="35"/>
  <c r="N56" i="35" l="1"/>
  <c r="D17" i="35"/>
  <c r="C22" i="35"/>
  <c r="G44" i="35"/>
  <c r="F44" i="35" s="1"/>
  <c r="G25" i="35"/>
  <c r="F25" i="35" s="1"/>
  <c r="G51" i="35"/>
  <c r="F51" i="35" s="1"/>
  <c r="G48" i="35"/>
  <c r="G45" i="35"/>
  <c r="F45" i="35" s="1"/>
  <c r="G43" i="35"/>
  <c r="G42" i="35"/>
  <c r="F42" i="35" s="1"/>
  <c r="G46" i="35"/>
  <c r="G41" i="35"/>
  <c r="F41" i="35" s="1"/>
  <c r="G37" i="35"/>
  <c r="F37" i="35" s="1"/>
  <c r="N23" i="35"/>
  <c r="N22" i="35" s="1"/>
  <c r="G34" i="35"/>
  <c r="F34" i="35" s="1"/>
  <c r="F59" i="35"/>
  <c r="F56" i="35" s="1"/>
  <c r="G59" i="35"/>
  <c r="F48" i="35"/>
  <c r="C35" i="35"/>
  <c r="C17" i="35" s="1"/>
  <c r="N50" i="35"/>
  <c r="G40" i="35"/>
  <c r="F40" i="35" s="1"/>
  <c r="G65" i="35"/>
  <c r="G64" i="35" s="1"/>
  <c r="G56" i="35"/>
  <c r="G32" i="35"/>
  <c r="F32" i="35" s="1"/>
  <c r="F31" i="35" s="1"/>
  <c r="N64" i="35"/>
  <c r="N63" i="35" s="1"/>
  <c r="H22" i="35"/>
  <c r="J50" i="35"/>
  <c r="G54" i="35"/>
  <c r="F54" i="35" s="1"/>
  <c r="G53" i="35"/>
  <c r="F53" i="35" s="1"/>
  <c r="G23" i="35"/>
  <c r="M31" i="35"/>
  <c r="G31" i="35" s="1"/>
  <c r="M50" i="35"/>
  <c r="I23" i="35"/>
  <c r="E17" i="35"/>
  <c r="I50" i="35"/>
  <c r="F24" i="35"/>
  <c r="F23" i="35" s="1"/>
  <c r="C39" i="68" s="1"/>
  <c r="M63" i="35"/>
  <c r="M56" i="35"/>
  <c r="F46" i="35"/>
  <c r="I36" i="35"/>
  <c r="J36" i="35"/>
  <c r="F47" i="35"/>
  <c r="H35" i="35"/>
  <c r="F43" i="35"/>
  <c r="M36" i="35"/>
  <c r="R40" i="41"/>
  <c r="Q40" i="41"/>
  <c r="P40" i="41"/>
  <c r="O40" i="41"/>
  <c r="N40" i="41"/>
  <c r="M40" i="41"/>
  <c r="L40" i="41"/>
  <c r="K40" i="41"/>
  <c r="J40" i="41"/>
  <c r="I40" i="41"/>
  <c r="H40" i="41"/>
  <c r="G40" i="41"/>
  <c r="F40" i="41"/>
  <c r="E40" i="41"/>
  <c r="D40" i="41"/>
  <c r="C38" i="41"/>
  <c r="C37" i="41"/>
  <c r="C79" i="68" s="1"/>
  <c r="C36" i="41"/>
  <c r="C35" i="41"/>
  <c r="R34" i="41"/>
  <c r="Q34" i="41"/>
  <c r="P34" i="41"/>
  <c r="O34" i="41"/>
  <c r="N34" i="41"/>
  <c r="M34" i="41"/>
  <c r="L34" i="41"/>
  <c r="K34" i="41"/>
  <c r="J34" i="41"/>
  <c r="I34" i="41"/>
  <c r="H34" i="41"/>
  <c r="G34" i="41"/>
  <c r="F34" i="41"/>
  <c r="E34" i="41"/>
  <c r="D34" i="41"/>
  <c r="R33" i="41"/>
  <c r="Q33" i="41"/>
  <c r="P33" i="41"/>
  <c r="O33" i="41"/>
  <c r="N33" i="41"/>
  <c r="M33" i="41"/>
  <c r="L33" i="41"/>
  <c r="K33" i="41"/>
  <c r="J33" i="41"/>
  <c r="I33" i="41"/>
  <c r="H33" i="41"/>
  <c r="G33" i="41"/>
  <c r="F33" i="41"/>
  <c r="E33" i="41"/>
  <c r="D33" i="41"/>
  <c r="R32" i="41"/>
  <c r="Q32" i="41"/>
  <c r="P32" i="41"/>
  <c r="O32" i="41"/>
  <c r="N32" i="41"/>
  <c r="M32" i="41"/>
  <c r="L32" i="41"/>
  <c r="K32" i="41"/>
  <c r="J32" i="41"/>
  <c r="I32" i="41"/>
  <c r="H32" i="41"/>
  <c r="G32" i="41"/>
  <c r="F32" i="41"/>
  <c r="E32" i="41"/>
  <c r="D32" i="41"/>
  <c r="C31" i="41"/>
  <c r="R30" i="41"/>
  <c r="Q30" i="41"/>
  <c r="P30" i="41"/>
  <c r="O30" i="41"/>
  <c r="N30" i="41"/>
  <c r="M30" i="41"/>
  <c r="L30" i="41"/>
  <c r="K30" i="41"/>
  <c r="J30" i="41"/>
  <c r="I30" i="41"/>
  <c r="H30" i="41"/>
  <c r="G30" i="41"/>
  <c r="F30" i="41"/>
  <c r="E30" i="41"/>
  <c r="D30" i="41"/>
  <c r="R28" i="41"/>
  <c r="Q28" i="41"/>
  <c r="P28" i="41"/>
  <c r="O28" i="41"/>
  <c r="N28" i="41"/>
  <c r="M28" i="41"/>
  <c r="L28" i="41"/>
  <c r="K28" i="41"/>
  <c r="J28" i="41"/>
  <c r="J26" i="41" s="1"/>
  <c r="I28" i="41"/>
  <c r="H28" i="41"/>
  <c r="G28" i="41"/>
  <c r="F28" i="41"/>
  <c r="F26" i="41" s="1"/>
  <c r="E28" i="41"/>
  <c r="D28" i="41"/>
  <c r="R27" i="41"/>
  <c r="Q27" i="41"/>
  <c r="Q26" i="41" s="1"/>
  <c r="P27" i="41"/>
  <c r="O27" i="41"/>
  <c r="O26" i="41" s="1"/>
  <c r="N27" i="41"/>
  <c r="M27" i="41"/>
  <c r="L27" i="41"/>
  <c r="K27" i="41"/>
  <c r="K26" i="41" s="1"/>
  <c r="J27" i="41"/>
  <c r="I27" i="41"/>
  <c r="I26" i="41" s="1"/>
  <c r="H27" i="41"/>
  <c r="G27" i="41"/>
  <c r="G26" i="41" s="1"/>
  <c r="F27" i="41"/>
  <c r="E27" i="41"/>
  <c r="D27" i="41"/>
  <c r="R26" i="41"/>
  <c r="R39" i="41"/>
  <c r="N27" i="39" s="1"/>
  <c r="Q39" i="41"/>
  <c r="N26" i="39" s="1"/>
  <c r="P39" i="41"/>
  <c r="N25" i="39" s="1"/>
  <c r="O39" i="41"/>
  <c r="N24" i="39" s="1"/>
  <c r="N39" i="41"/>
  <c r="N23" i="39" s="1"/>
  <c r="M39" i="41"/>
  <c r="N22" i="39" s="1"/>
  <c r="L39" i="41"/>
  <c r="N21" i="39" s="1"/>
  <c r="K39" i="41"/>
  <c r="N20" i="39" s="1"/>
  <c r="J39" i="41"/>
  <c r="N19" i="39" s="1"/>
  <c r="I39" i="41"/>
  <c r="N18" i="39" s="1"/>
  <c r="H39" i="41"/>
  <c r="N17" i="39" s="1"/>
  <c r="G39" i="41"/>
  <c r="N16" i="39" s="1"/>
  <c r="F39" i="41"/>
  <c r="N15" i="39" s="1"/>
  <c r="E39" i="41"/>
  <c r="N14" i="39" s="1"/>
  <c r="D39" i="41"/>
  <c r="N13" i="39" s="1"/>
  <c r="R25" i="41"/>
  <c r="Q25" i="41"/>
  <c r="P25" i="41"/>
  <c r="O25" i="41"/>
  <c r="N25" i="41"/>
  <c r="M25" i="41"/>
  <c r="L25" i="41"/>
  <c r="K25" i="41"/>
  <c r="J25" i="41"/>
  <c r="I25" i="41"/>
  <c r="H25" i="41"/>
  <c r="G25" i="41"/>
  <c r="F25" i="41"/>
  <c r="E25" i="41"/>
  <c r="D25" i="41"/>
  <c r="C24" i="41"/>
  <c r="R23" i="41"/>
  <c r="Q23" i="41"/>
  <c r="P23" i="41"/>
  <c r="O23" i="41"/>
  <c r="N23" i="41"/>
  <c r="M23" i="41"/>
  <c r="L23" i="41"/>
  <c r="K23" i="41"/>
  <c r="J23" i="41"/>
  <c r="I23" i="41"/>
  <c r="H23" i="41"/>
  <c r="G23" i="41"/>
  <c r="F23" i="41"/>
  <c r="E23" i="41"/>
  <c r="D23" i="41"/>
  <c r="R22" i="41"/>
  <c r="Q22" i="41"/>
  <c r="P22" i="41"/>
  <c r="O22" i="41"/>
  <c r="N22" i="41"/>
  <c r="M22" i="41"/>
  <c r="L22" i="41"/>
  <c r="K22" i="41"/>
  <c r="J22" i="41"/>
  <c r="I22" i="41"/>
  <c r="H22" i="41"/>
  <c r="G22" i="41"/>
  <c r="F22" i="41"/>
  <c r="E22" i="41"/>
  <c r="D22" i="41"/>
  <c r="R21" i="41"/>
  <c r="Q21" i="41"/>
  <c r="P21" i="41"/>
  <c r="O21" i="41"/>
  <c r="N21" i="41"/>
  <c r="M21" i="41"/>
  <c r="L21" i="41"/>
  <c r="K21" i="41"/>
  <c r="J21" i="41"/>
  <c r="I21" i="41"/>
  <c r="H21" i="41"/>
  <c r="G21" i="41"/>
  <c r="F21" i="41"/>
  <c r="E21" i="41"/>
  <c r="D21" i="41"/>
  <c r="R20" i="41"/>
  <c r="Q20" i="41"/>
  <c r="P20" i="41"/>
  <c r="O20" i="41"/>
  <c r="N20" i="41"/>
  <c r="M20" i="41"/>
  <c r="L20" i="41"/>
  <c r="K20" i="41"/>
  <c r="J20" i="41"/>
  <c r="I20" i="41"/>
  <c r="H20" i="41"/>
  <c r="G20" i="41"/>
  <c r="F20" i="41"/>
  <c r="E20" i="41"/>
  <c r="D20" i="41"/>
  <c r="Q19" i="41"/>
  <c r="P19" i="41"/>
  <c r="N19" i="41"/>
  <c r="M19" i="41"/>
  <c r="L19" i="41"/>
  <c r="K19" i="41"/>
  <c r="I19" i="41"/>
  <c r="H19" i="41"/>
  <c r="G19" i="41"/>
  <c r="F19" i="41"/>
  <c r="E19" i="41"/>
  <c r="D19" i="41"/>
  <c r="R18" i="41"/>
  <c r="Q18" i="41"/>
  <c r="P18" i="41"/>
  <c r="O18" i="41"/>
  <c r="N18" i="41"/>
  <c r="M18" i="41"/>
  <c r="L18" i="41"/>
  <c r="K18" i="41"/>
  <c r="J18" i="41"/>
  <c r="I18" i="41"/>
  <c r="H18" i="41"/>
  <c r="G18" i="41"/>
  <c r="F18" i="41"/>
  <c r="E18" i="41"/>
  <c r="D18" i="41"/>
  <c r="R17" i="41"/>
  <c r="Q17" i="41"/>
  <c r="P17" i="41"/>
  <c r="O17" i="41"/>
  <c r="N17" i="41"/>
  <c r="M17" i="41"/>
  <c r="L17" i="41"/>
  <c r="K17" i="41"/>
  <c r="J17" i="41"/>
  <c r="I17" i="41"/>
  <c r="H17" i="41"/>
  <c r="G17" i="41"/>
  <c r="F17" i="41"/>
  <c r="E17" i="41"/>
  <c r="D17" i="41"/>
  <c r="R16" i="41"/>
  <c r="Q16" i="41"/>
  <c r="P16" i="41"/>
  <c r="O16" i="41"/>
  <c r="N16" i="41"/>
  <c r="M16" i="41"/>
  <c r="L16" i="41"/>
  <c r="K16" i="41"/>
  <c r="J16" i="41"/>
  <c r="I16" i="41"/>
  <c r="H16" i="41"/>
  <c r="G16" i="41"/>
  <c r="F16" i="41"/>
  <c r="E16" i="41"/>
  <c r="D16" i="41"/>
  <c r="R15" i="41"/>
  <c r="Q15" i="41"/>
  <c r="P15" i="41"/>
  <c r="O15" i="41"/>
  <c r="N15" i="41"/>
  <c r="M15" i="41"/>
  <c r="L15" i="41"/>
  <c r="K15" i="41"/>
  <c r="J15" i="41"/>
  <c r="I15" i="41"/>
  <c r="H15" i="41"/>
  <c r="G15" i="41"/>
  <c r="F15" i="41"/>
  <c r="E15" i="41"/>
  <c r="D15" i="41"/>
  <c r="R14" i="41"/>
  <c r="Q14" i="41"/>
  <c r="P14" i="41"/>
  <c r="O14" i="41"/>
  <c r="N14" i="41"/>
  <c r="M14" i="41"/>
  <c r="L14" i="41"/>
  <c r="K14" i="41"/>
  <c r="J14" i="41"/>
  <c r="I14" i="41"/>
  <c r="H14" i="41"/>
  <c r="G14" i="41"/>
  <c r="F14" i="41"/>
  <c r="E14" i="41"/>
  <c r="D14" i="41"/>
  <c r="R13" i="41"/>
  <c r="Q13" i="41"/>
  <c r="P13" i="41"/>
  <c r="O13" i="41"/>
  <c r="N13" i="41"/>
  <c r="M13" i="41"/>
  <c r="L13" i="41"/>
  <c r="K13" i="41"/>
  <c r="J13" i="41"/>
  <c r="I13" i="41"/>
  <c r="H13" i="41"/>
  <c r="G13" i="41"/>
  <c r="F13" i="41"/>
  <c r="E13" i="41"/>
  <c r="D13" i="41"/>
  <c r="C9" i="41"/>
  <c r="N12" i="32"/>
  <c r="F12" i="41" l="1"/>
  <c r="J12" i="41"/>
  <c r="N12" i="41"/>
  <c r="R12" i="41"/>
  <c r="D12" i="41"/>
  <c r="H12" i="41"/>
  <c r="L12" i="41"/>
  <c r="P12" i="41"/>
  <c r="N12" i="39"/>
  <c r="N11" i="39" s="1"/>
  <c r="N26" i="41"/>
  <c r="G29" i="41"/>
  <c r="O29" i="41"/>
  <c r="E12" i="41"/>
  <c r="G12" i="41"/>
  <c r="I12" i="41"/>
  <c r="K12" i="41"/>
  <c r="K11" i="41" s="1"/>
  <c r="K41" i="41" s="1"/>
  <c r="K10" i="41" s="1"/>
  <c r="M12" i="41"/>
  <c r="O12" i="41"/>
  <c r="Q12" i="41"/>
  <c r="L26" i="41"/>
  <c r="H17" i="35"/>
  <c r="F50" i="35"/>
  <c r="N35" i="35"/>
  <c r="N17" i="35" s="1"/>
  <c r="C80" i="68" s="1"/>
  <c r="J35" i="35"/>
  <c r="J17" i="35" s="1"/>
  <c r="G50" i="35"/>
  <c r="C47" i="68"/>
  <c r="F36" i="35"/>
  <c r="C45" i="68" s="1"/>
  <c r="I35" i="35"/>
  <c r="M22" i="35"/>
  <c r="I22" i="35"/>
  <c r="G22" i="35"/>
  <c r="H29" i="41"/>
  <c r="P29" i="41"/>
  <c r="I29" i="41"/>
  <c r="Q29" i="41"/>
  <c r="J29" i="41"/>
  <c r="J11" i="41" s="1"/>
  <c r="J41" i="41" s="1"/>
  <c r="R29" i="41"/>
  <c r="K29" i="41"/>
  <c r="D29" i="41"/>
  <c r="L29" i="41"/>
  <c r="E29" i="41"/>
  <c r="M29" i="41"/>
  <c r="C27" i="41"/>
  <c r="D26" i="41"/>
  <c r="F29" i="41"/>
  <c r="N29" i="41"/>
  <c r="N11" i="41" s="1"/>
  <c r="N41" i="41" s="1"/>
  <c r="N10" i="41" s="1"/>
  <c r="M26" i="41"/>
  <c r="C15" i="41"/>
  <c r="E26" i="41"/>
  <c r="C34" i="41"/>
  <c r="H26" i="41"/>
  <c r="P26" i="41"/>
  <c r="C17" i="41"/>
  <c r="C22" i="41"/>
  <c r="C16" i="41"/>
  <c r="C21" i="41"/>
  <c r="C25" i="41"/>
  <c r="C28" i="41"/>
  <c r="C40" i="41"/>
  <c r="C86" i="68" s="1"/>
  <c r="C14" i="41"/>
  <c r="C13" i="41"/>
  <c r="C30" i="41"/>
  <c r="C33" i="41"/>
  <c r="C78" i="68" s="1"/>
  <c r="C70" i="68" s="1"/>
  <c r="F11" i="41"/>
  <c r="F41" i="41" s="1"/>
  <c r="F10" i="41" s="1"/>
  <c r="C19" i="41"/>
  <c r="C39" i="41"/>
  <c r="C69" i="68" s="1"/>
  <c r="C64" i="68" s="1"/>
  <c r="C18" i="41"/>
  <c r="I11" i="41"/>
  <c r="I41" i="41" s="1"/>
  <c r="Q11" i="41"/>
  <c r="Q41" i="41" s="1"/>
  <c r="Q10" i="41" s="1"/>
  <c r="C23" i="41"/>
  <c r="F22" i="35"/>
  <c r="C43" i="68"/>
  <c r="G63" i="35"/>
  <c r="F65" i="35"/>
  <c r="G36" i="35"/>
  <c r="M35" i="35"/>
  <c r="M17" i="35" s="1"/>
  <c r="C20" i="41"/>
  <c r="C32" i="41"/>
  <c r="H11" i="41" l="1"/>
  <c r="I17" i="35"/>
  <c r="R11" i="41"/>
  <c r="R41" i="41" s="1"/>
  <c r="R10" i="41" s="1"/>
  <c r="L11" i="41"/>
  <c r="L41" i="41" s="1"/>
  <c r="L10" i="41" s="1"/>
  <c r="M11" i="41"/>
  <c r="C12" i="41"/>
  <c r="C29" i="41"/>
  <c r="F64" i="35"/>
  <c r="F63" i="35" s="1"/>
  <c r="C46" i="68" s="1"/>
  <c r="P11" i="41"/>
  <c r="P41" i="41" s="1"/>
  <c r="P10" i="41" s="1"/>
  <c r="H41" i="41"/>
  <c r="H10" i="41" s="1"/>
  <c r="J10" i="41"/>
  <c r="E11" i="41"/>
  <c r="E41" i="41" s="1"/>
  <c r="E10" i="41" s="1"/>
  <c r="C26" i="41"/>
  <c r="D11" i="41"/>
  <c r="D41" i="41" s="1"/>
  <c r="I10" i="41"/>
  <c r="O11" i="41"/>
  <c r="O41" i="41" s="1"/>
  <c r="O10" i="41" s="1"/>
  <c r="G11" i="41"/>
  <c r="G41" i="41" s="1"/>
  <c r="G10" i="41" s="1"/>
  <c r="G35" i="35"/>
  <c r="G17" i="35" s="1"/>
  <c r="M41" i="41"/>
  <c r="M10" i="41" s="1"/>
  <c r="C41" i="41" l="1"/>
  <c r="F35" i="35"/>
  <c r="C11" i="41"/>
  <c r="O83" i="35"/>
  <c r="D10" i="41"/>
  <c r="C10" i="41" s="1"/>
  <c r="C85" i="68"/>
  <c r="C84" i="68" s="1"/>
  <c r="C22" i="68"/>
  <c r="L12" i="39"/>
  <c r="C87" i="68" l="1"/>
  <c r="F83" i="35"/>
  <c r="O17" i="35"/>
  <c r="E27" i="39"/>
  <c r="E26" i="39"/>
  <c r="E25" i="39"/>
  <c r="E24" i="39"/>
  <c r="E23" i="39"/>
  <c r="E22" i="39"/>
  <c r="E21" i="39"/>
  <c r="E20" i="39"/>
  <c r="E19" i="39"/>
  <c r="E18" i="39"/>
  <c r="E17" i="39"/>
  <c r="E16" i="39"/>
  <c r="E15" i="39"/>
  <c r="E14" i="39"/>
  <c r="E13" i="39"/>
  <c r="C82" i="68" l="1"/>
  <c r="F17" i="35"/>
  <c r="C48" i="68"/>
  <c r="D41" i="33" l="1"/>
  <c r="D33" i="33" l="1"/>
  <c r="C24" i="33" l="1"/>
  <c r="D13" i="33"/>
  <c r="M13" i="37"/>
  <c r="O12" i="37"/>
  <c r="H12" i="20"/>
  <c r="D12" i="20"/>
  <c r="M14" i="37" l="1"/>
  <c r="C33" i="68" l="1"/>
  <c r="C29" i="68" s="1"/>
  <c r="C41" i="68" l="1"/>
  <c r="L21" i="37"/>
  <c r="G29" i="37"/>
  <c r="D31" i="33"/>
  <c r="C31" i="33" s="1"/>
  <c r="R32" i="37"/>
  <c r="D28" i="33"/>
  <c r="E20" i="37"/>
  <c r="F28" i="37"/>
  <c r="K16" i="37"/>
  <c r="I16" i="37" l="1"/>
  <c r="H17" i="37"/>
  <c r="P26" i="37"/>
  <c r="D18" i="37"/>
  <c r="P25" i="37"/>
  <c r="AG56" i="46"/>
  <c r="AI55" i="46"/>
  <c r="AG55" i="46" s="1"/>
  <c r="AG54" i="46"/>
  <c r="AG53" i="46"/>
  <c r="AF53" i="46"/>
  <c r="AF26" i="46" s="1"/>
  <c r="AF25" i="46" s="1"/>
  <c r="I53" i="46"/>
  <c r="I26" i="46" s="1"/>
  <c r="I25" i="46" s="1"/>
  <c r="AG52" i="46"/>
  <c r="AG51" i="46"/>
  <c r="AI50" i="46"/>
  <c r="AG50" i="46" s="1"/>
  <c r="AI49" i="46"/>
  <c r="AG49" i="46" s="1"/>
  <c r="AI48" i="46"/>
  <c r="AG48" i="46" s="1"/>
  <c r="AI47" i="46"/>
  <c r="AG47" i="46" s="1"/>
  <c r="AI46" i="46"/>
  <c r="AG46" i="46" s="1"/>
  <c r="AI45" i="46"/>
  <c r="AG45" i="46" s="1"/>
  <c r="AI44" i="46"/>
  <c r="AG44" i="46" s="1"/>
  <c r="AI43" i="46"/>
  <c r="AG43" i="46" s="1"/>
  <c r="AI42" i="46"/>
  <c r="AG42" i="46" s="1"/>
  <c r="AI41" i="46"/>
  <c r="AG41" i="46" s="1"/>
  <c r="AH40" i="46"/>
  <c r="AG40" i="46" s="1"/>
  <c r="AI39" i="46"/>
  <c r="AG39" i="46" s="1"/>
  <c r="AI38" i="46"/>
  <c r="AG38" i="46" s="1"/>
  <c r="AI37" i="46"/>
  <c r="AG37" i="46" s="1"/>
  <c r="AI36" i="46"/>
  <c r="AG36" i="46" s="1"/>
  <c r="AI35" i="46"/>
  <c r="AG35" i="46" s="1"/>
  <c r="AI34" i="46"/>
  <c r="AG34" i="46" s="1"/>
  <c r="AI33" i="46"/>
  <c r="AG33" i="46" s="1"/>
  <c r="AI32" i="46"/>
  <c r="AG32" i="46" s="1"/>
  <c r="AI31" i="46"/>
  <c r="AG31" i="46" s="1"/>
  <c r="AI30" i="46"/>
  <c r="AG30" i="46" s="1"/>
  <c r="AI29" i="46"/>
  <c r="AG29" i="46" s="1"/>
  <c r="A29" i="46"/>
  <c r="A30" i="46" s="1"/>
  <c r="A31" i="46" s="1"/>
  <c r="A32" i="46" s="1"/>
  <c r="A33" i="46" s="1"/>
  <c r="AI28" i="46"/>
  <c r="AG28" i="46" s="1"/>
  <c r="A28" i="46"/>
  <c r="AI27" i="46"/>
  <c r="AJ26" i="46"/>
  <c r="AE26" i="46"/>
  <c r="AE25" i="46" s="1"/>
  <c r="AD26" i="46"/>
  <c r="AD25" i="46" s="1"/>
  <c r="AC26" i="46"/>
  <c r="AC25" i="46" s="1"/>
  <c r="AB26" i="46"/>
  <c r="AB25" i="46" s="1"/>
  <c r="AA26" i="46"/>
  <c r="AA25" i="46" s="1"/>
  <c r="Z26" i="46"/>
  <c r="Z25" i="46" s="1"/>
  <c r="Y26" i="46"/>
  <c r="Y25" i="46" s="1"/>
  <c r="X26" i="46"/>
  <c r="X25" i="46" s="1"/>
  <c r="W26" i="46"/>
  <c r="W25" i="46" s="1"/>
  <c r="V26" i="46"/>
  <c r="V25" i="46" s="1"/>
  <c r="U26" i="46"/>
  <c r="U25" i="46" s="1"/>
  <c r="T26" i="46"/>
  <c r="T25" i="46" s="1"/>
  <c r="S26" i="46"/>
  <c r="S25" i="46" s="1"/>
  <c r="R26" i="46"/>
  <c r="R25" i="46" s="1"/>
  <c r="Q26" i="46"/>
  <c r="P26" i="46"/>
  <c r="P25" i="46" s="1"/>
  <c r="O26" i="46"/>
  <c r="O25" i="46" s="1"/>
  <c r="N26" i="46"/>
  <c r="N25" i="46" s="1"/>
  <c r="M26" i="46"/>
  <c r="M25" i="46" s="1"/>
  <c r="L26" i="46"/>
  <c r="L25" i="46" s="1"/>
  <c r="K26" i="46"/>
  <c r="K25" i="46" s="1"/>
  <c r="J26" i="46"/>
  <c r="J25" i="46" s="1"/>
  <c r="H26" i="46"/>
  <c r="H25" i="46" s="1"/>
  <c r="AM25" i="46"/>
  <c r="AM23" i="46" s="1"/>
  <c r="AM22" i="46" s="1"/>
  <c r="AL25" i="46"/>
  <c r="AL23" i="46" s="1"/>
  <c r="AL22" i="46" s="1"/>
  <c r="AJ25" i="46"/>
  <c r="Q25" i="46"/>
  <c r="AG24" i="46"/>
  <c r="AG23" i="46" s="1"/>
  <c r="AG22" i="46" s="1"/>
  <c r="AF24" i="46"/>
  <c r="AE24" i="46" s="1"/>
  <c r="AE23" i="46" s="1"/>
  <c r="AE22" i="46" s="1"/>
  <c r="AD24" i="46"/>
  <c r="AD23" i="46" s="1"/>
  <c r="AD22" i="46" s="1"/>
  <c r="AC24" i="46"/>
  <c r="AC23" i="46" s="1"/>
  <c r="AC22" i="46" s="1"/>
  <c r="AB24" i="46"/>
  <c r="AB23" i="46" s="1"/>
  <c r="AB22" i="46" s="1"/>
  <c r="AA24" i="46"/>
  <c r="AA23" i="46" s="1"/>
  <c r="AA22" i="46" s="1"/>
  <c r="H24" i="46"/>
  <c r="H23" i="46" s="1"/>
  <c r="H22" i="46" s="1"/>
  <c r="AJ23" i="46"/>
  <c r="AJ22" i="46" s="1"/>
  <c r="AI23" i="46"/>
  <c r="AH23" i="46"/>
  <c r="AH22" i="46" s="1"/>
  <c r="Z23" i="46"/>
  <c r="Z22" i="46" s="1"/>
  <c r="Y23" i="46"/>
  <c r="Y22" i="46" s="1"/>
  <c r="X23" i="46"/>
  <c r="W23" i="46"/>
  <c r="W22" i="46" s="1"/>
  <c r="V23" i="46"/>
  <c r="V22" i="46" s="1"/>
  <c r="U23" i="46"/>
  <c r="U22" i="46" s="1"/>
  <c r="T23" i="46"/>
  <c r="T22" i="46" s="1"/>
  <c r="S23" i="46"/>
  <c r="S22" i="46" s="1"/>
  <c r="R23" i="46"/>
  <c r="R22" i="46" s="1"/>
  <c r="Q23" i="46"/>
  <c r="Q22" i="46" s="1"/>
  <c r="P23" i="46"/>
  <c r="P22" i="46" s="1"/>
  <c r="O23" i="46"/>
  <c r="O22" i="46" s="1"/>
  <c r="N23" i="46"/>
  <c r="N22" i="46" s="1"/>
  <c r="M23" i="46"/>
  <c r="M22" i="46" s="1"/>
  <c r="L23" i="46"/>
  <c r="K23" i="46"/>
  <c r="K22" i="46" s="1"/>
  <c r="J23" i="46"/>
  <c r="J22" i="46" s="1"/>
  <c r="I23" i="46"/>
  <c r="I22" i="46" s="1"/>
  <c r="AK22" i="46"/>
  <c r="AI22" i="46"/>
  <c r="X22" i="46"/>
  <c r="L22" i="46"/>
  <c r="AG21" i="46"/>
  <c r="I21" i="46"/>
  <c r="AG20" i="46"/>
  <c r="AE20" i="46"/>
  <c r="AE17" i="46" s="1"/>
  <c r="AE16" i="46" s="1"/>
  <c r="AG19" i="46"/>
  <c r="I19" i="46"/>
  <c r="AG18" i="46"/>
  <c r="I18" i="46"/>
  <c r="AM17" i="46"/>
  <c r="AM16" i="46" s="1"/>
  <c r="AL17" i="46"/>
  <c r="AL16" i="46" s="1"/>
  <c r="AK17" i="46"/>
  <c r="AK16" i="46" s="1"/>
  <c r="AJ17" i="46"/>
  <c r="AJ16" i="46" s="1"/>
  <c r="AI17" i="46"/>
  <c r="AH17" i="46"/>
  <c r="AF17" i="46"/>
  <c r="AD17" i="46"/>
  <c r="AC17" i="46"/>
  <c r="AC16" i="46" s="1"/>
  <c r="AB17" i="46"/>
  <c r="AB16" i="46" s="1"/>
  <c r="AA17" i="46"/>
  <c r="Z17" i="46"/>
  <c r="Z16" i="46" s="1"/>
  <c r="Y17" i="46"/>
  <c r="Y16" i="46" s="1"/>
  <c r="X17" i="46"/>
  <c r="X16" i="46" s="1"/>
  <c r="W17" i="46"/>
  <c r="W16" i="46" s="1"/>
  <c r="V17" i="46"/>
  <c r="V16" i="46" s="1"/>
  <c r="U17" i="46"/>
  <c r="U16" i="46" s="1"/>
  <c r="T17" i="46"/>
  <c r="T16" i="46" s="1"/>
  <c r="S17" i="46"/>
  <c r="S16" i="46" s="1"/>
  <c r="R17" i="46"/>
  <c r="R16" i="46" s="1"/>
  <c r="Q17" i="46"/>
  <c r="Q16" i="46" s="1"/>
  <c r="P17" i="46"/>
  <c r="P16" i="46" s="1"/>
  <c r="O17" i="46"/>
  <c r="N17" i="46"/>
  <c r="M17" i="46"/>
  <c r="M16" i="46" s="1"/>
  <c r="L17" i="46"/>
  <c r="L16" i="46" s="1"/>
  <c r="K17" i="46"/>
  <c r="K16" i="46" s="1"/>
  <c r="J17" i="46"/>
  <c r="J16" i="46" s="1"/>
  <c r="H17" i="46"/>
  <c r="H16" i="46" s="1"/>
  <c r="AI16" i="46"/>
  <c r="AF16" i="46"/>
  <c r="AD16" i="46"/>
  <c r="AA16" i="46"/>
  <c r="O16" i="46"/>
  <c r="N16" i="46"/>
  <c r="H15" i="46" l="1"/>
  <c r="Y15" i="46"/>
  <c r="AC15" i="46"/>
  <c r="AG17" i="46"/>
  <c r="AG16" i="46" s="1"/>
  <c r="AK15" i="46"/>
  <c r="AJ15" i="46"/>
  <c r="AI26" i="46"/>
  <c r="AI25" i="46" s="1"/>
  <c r="AI15" i="46" s="1"/>
  <c r="AF23" i="46"/>
  <c r="AF22" i="46" s="1"/>
  <c r="L15" i="46"/>
  <c r="P15" i="46"/>
  <c r="T15" i="46"/>
  <c r="X15" i="46"/>
  <c r="AH26" i="46"/>
  <c r="AH25" i="46" s="1"/>
  <c r="M15" i="46"/>
  <c r="Q15" i="46"/>
  <c r="U15" i="46"/>
  <c r="AB15" i="46"/>
  <c r="I17" i="46"/>
  <c r="I16" i="46" s="1"/>
  <c r="I15" i="46" s="1"/>
  <c r="AA15" i="46"/>
  <c r="J15" i="46"/>
  <c r="R15" i="46"/>
  <c r="V15" i="46"/>
  <c r="Z15" i="46"/>
  <c r="AF15" i="46"/>
  <c r="D27" i="33"/>
  <c r="D19" i="37"/>
  <c r="P24" i="37"/>
  <c r="AL15" i="46"/>
  <c r="N15" i="46"/>
  <c r="AM15" i="46"/>
  <c r="K15" i="46"/>
  <c r="O15" i="46"/>
  <c r="S15" i="46"/>
  <c r="W15" i="46"/>
  <c r="AH15" i="46"/>
  <c r="C44" i="68"/>
  <c r="C37" i="68" s="1"/>
  <c r="P23" i="37"/>
  <c r="AE15" i="46"/>
  <c r="AD15" i="46"/>
  <c r="AG27" i="46"/>
  <c r="AG26" i="46" s="1"/>
  <c r="AG25" i="46" s="1"/>
  <c r="AG15" i="46" s="1"/>
  <c r="E25" i="33" l="1"/>
  <c r="D25" i="33" l="1"/>
  <c r="R30" i="37"/>
  <c r="R31" i="37"/>
  <c r="D13" i="69"/>
  <c r="E13" i="69" s="1"/>
  <c r="F13" i="69" s="1"/>
  <c r="G13" i="69" s="1"/>
  <c r="H13" i="69" s="1"/>
  <c r="I13" i="69" s="1"/>
  <c r="J13" i="69" s="1"/>
  <c r="K13" i="69" s="1"/>
  <c r="L13" i="69" s="1"/>
  <c r="M13" i="69" s="1"/>
  <c r="N13" i="69" s="1"/>
  <c r="O13" i="69" s="1"/>
  <c r="P13" i="69" s="1"/>
  <c r="Q13" i="69" s="1"/>
  <c r="R13" i="69" s="1"/>
  <c r="S13" i="69" s="1"/>
  <c r="T13" i="69" s="1"/>
  <c r="U13" i="69" s="1"/>
  <c r="H15" i="69"/>
  <c r="I15" i="69"/>
  <c r="J15" i="69"/>
  <c r="K15" i="69"/>
  <c r="L15" i="69"/>
  <c r="M15" i="69"/>
  <c r="N15" i="69"/>
  <c r="O15" i="69"/>
  <c r="P15" i="69"/>
  <c r="Q15" i="69"/>
  <c r="R15" i="69"/>
  <c r="S15" i="69"/>
  <c r="T15" i="69"/>
  <c r="U15" i="69"/>
  <c r="D29" i="17"/>
  <c r="C27" i="17"/>
  <c r="D25" i="17"/>
  <c r="C25" i="17"/>
  <c r="C26" i="17"/>
  <c r="C22" i="17"/>
  <c r="C31" i="17"/>
  <c r="C20" i="17"/>
  <c r="D32" i="33" l="1"/>
  <c r="D26" i="17"/>
  <c r="C29" i="17"/>
  <c r="M12" i="37" l="1"/>
  <c r="D36" i="33"/>
  <c r="D35" i="33" s="1"/>
  <c r="C37" i="33"/>
  <c r="C38" i="33"/>
  <c r="C36" i="33" l="1"/>
  <c r="C35" i="33" s="1"/>
  <c r="R33" i="37"/>
  <c r="Q33" i="37" l="1"/>
  <c r="D31" i="17" l="1"/>
  <c r="H26" i="19" l="1"/>
  <c r="F36" i="19"/>
  <c r="E36" i="19"/>
  <c r="F35" i="19"/>
  <c r="E35" i="19"/>
  <c r="D34" i="19"/>
  <c r="C34" i="19"/>
  <c r="C32" i="19" s="1"/>
  <c r="F33" i="19"/>
  <c r="E33" i="19"/>
  <c r="D29" i="19"/>
  <c r="E29" i="19" s="1"/>
  <c r="D28" i="19"/>
  <c r="F28" i="19" s="1"/>
  <c r="C27" i="19"/>
  <c r="C25" i="19" s="1"/>
  <c r="G26" i="19" s="1"/>
  <c r="D26" i="19"/>
  <c r="F26" i="19" s="1"/>
  <c r="F34" i="19" l="1"/>
  <c r="D32" i="19"/>
  <c r="E34" i="19"/>
  <c r="D27" i="19"/>
  <c r="D25" i="19" s="1"/>
  <c r="E28" i="19"/>
  <c r="F29" i="19"/>
  <c r="E26" i="19"/>
  <c r="F27" i="19" l="1"/>
  <c r="E27" i="19"/>
  <c r="C30" i="37" l="1"/>
  <c r="D27" i="37"/>
  <c r="E27" i="37"/>
  <c r="H27" i="37"/>
  <c r="I27" i="37"/>
  <c r="J27" i="37"/>
  <c r="K27" i="37"/>
  <c r="L27" i="37"/>
  <c r="M27" i="37"/>
  <c r="N27" i="37"/>
  <c r="O27" i="37"/>
  <c r="P27" i="37"/>
  <c r="Q27" i="37"/>
  <c r="R27" i="37"/>
  <c r="D22" i="37"/>
  <c r="E22" i="37"/>
  <c r="F22" i="37"/>
  <c r="G22" i="37"/>
  <c r="H22" i="37"/>
  <c r="I22" i="37"/>
  <c r="J22" i="37"/>
  <c r="K22" i="37"/>
  <c r="L22" i="37"/>
  <c r="M22" i="37"/>
  <c r="N22" i="37"/>
  <c r="O22" i="37"/>
  <c r="Q22" i="37"/>
  <c r="R22" i="37"/>
  <c r="E15" i="37"/>
  <c r="F15" i="37"/>
  <c r="G15" i="37"/>
  <c r="J15" i="37"/>
  <c r="L15" i="37"/>
  <c r="M15" i="37"/>
  <c r="N15" i="37"/>
  <c r="O15" i="37"/>
  <c r="P15" i="37"/>
  <c r="R15" i="37"/>
  <c r="D11" i="37"/>
  <c r="E11" i="37"/>
  <c r="F11" i="37"/>
  <c r="G11" i="37"/>
  <c r="H11" i="37"/>
  <c r="I11" i="37"/>
  <c r="J11" i="37"/>
  <c r="K11" i="37"/>
  <c r="L11" i="37"/>
  <c r="N11" i="37"/>
  <c r="O11" i="37"/>
  <c r="P11" i="37"/>
  <c r="Q11" i="37"/>
  <c r="R11" i="37"/>
  <c r="C32" i="37"/>
  <c r="E9" i="38"/>
  <c r="H9" i="38"/>
  <c r="I9" i="38"/>
  <c r="J9" i="38"/>
  <c r="K9" i="38"/>
  <c r="L9" i="38"/>
  <c r="O9" i="38"/>
  <c r="P9" i="38"/>
  <c r="R9" i="38"/>
  <c r="N10" i="38"/>
  <c r="M10" i="38" s="1"/>
  <c r="M9" i="38" s="1"/>
  <c r="Q10" i="38"/>
  <c r="Q9" i="38" s="1"/>
  <c r="G10" i="38"/>
  <c r="G9" i="38" s="1"/>
  <c r="N10" i="37" l="1"/>
  <c r="C55" i="68"/>
  <c r="C28" i="68" s="1"/>
  <c r="D33" i="37"/>
  <c r="C33" i="37" s="1"/>
  <c r="O10" i="37"/>
  <c r="N9" i="38"/>
  <c r="F10" i="38"/>
  <c r="D40" i="33" l="1"/>
  <c r="D39" i="33" s="1"/>
  <c r="D10" i="38"/>
  <c r="F9" i="38"/>
  <c r="C10" i="38" l="1"/>
  <c r="C9" i="38" s="1"/>
  <c r="D9" i="38"/>
  <c r="D33" i="21"/>
  <c r="C33" i="21" s="1"/>
  <c r="D32" i="21"/>
  <c r="C32" i="21" s="1"/>
  <c r="D31" i="21"/>
  <c r="C31" i="21" s="1"/>
  <c r="D30" i="21"/>
  <c r="C30" i="21" s="1"/>
  <c r="D29" i="21"/>
  <c r="C29" i="21" s="1"/>
  <c r="D28" i="21"/>
  <c r="C28" i="21" s="1"/>
  <c r="D27" i="21"/>
  <c r="C27" i="21" s="1"/>
  <c r="D26" i="21"/>
  <c r="C26" i="21" s="1"/>
  <c r="D25" i="21"/>
  <c r="C25" i="21" s="1"/>
  <c r="D24" i="21"/>
  <c r="C24" i="21" s="1"/>
  <c r="D23" i="21"/>
  <c r="C23" i="21" s="1"/>
  <c r="D22" i="21"/>
  <c r="C22" i="21" s="1"/>
  <c r="D21" i="21"/>
  <c r="C21" i="21" s="1"/>
  <c r="D20" i="21"/>
  <c r="C20" i="21" s="1"/>
  <c r="D19" i="21"/>
  <c r="C19" i="21" s="1"/>
  <c r="A19" i="21"/>
  <c r="A20" i="21" s="1"/>
  <c r="A21" i="21" s="1"/>
  <c r="A22" i="21" s="1"/>
  <c r="A23" i="21" s="1"/>
  <c r="A24" i="21" s="1"/>
  <c r="A25" i="21" s="1"/>
  <c r="A26" i="21" s="1"/>
  <c r="A27" i="21" s="1"/>
  <c r="A28" i="21" s="1"/>
  <c r="A29" i="21" s="1"/>
  <c r="A30" i="21" s="1"/>
  <c r="A31" i="21" s="1"/>
  <c r="A32" i="21" s="1"/>
  <c r="A33" i="21" s="1"/>
  <c r="K17" i="21"/>
  <c r="D18" i="21"/>
  <c r="I17" i="21"/>
  <c r="H17" i="21"/>
  <c r="G17" i="21"/>
  <c r="F17" i="21"/>
  <c r="E17" i="21"/>
  <c r="L27" i="20"/>
  <c r="L26" i="20"/>
  <c r="L25" i="20"/>
  <c r="L24" i="20"/>
  <c r="L23" i="20"/>
  <c r="L22" i="20"/>
  <c r="L21" i="20"/>
  <c r="L20" i="20"/>
  <c r="L19" i="20"/>
  <c r="L18" i="20"/>
  <c r="L17" i="20"/>
  <c r="L16" i="20"/>
  <c r="L15" i="20"/>
  <c r="L14" i="20"/>
  <c r="L13" i="20"/>
  <c r="L12" i="20"/>
  <c r="G27" i="20"/>
  <c r="G26" i="20"/>
  <c r="G25" i="20"/>
  <c r="G24" i="20"/>
  <c r="G23" i="20"/>
  <c r="G22" i="20"/>
  <c r="G21" i="20"/>
  <c r="G20" i="20"/>
  <c r="G19" i="20"/>
  <c r="G18" i="20"/>
  <c r="G17" i="20"/>
  <c r="G16" i="20"/>
  <c r="G15" i="20"/>
  <c r="G14" i="20"/>
  <c r="G13" i="20"/>
  <c r="G12" i="20"/>
  <c r="J11" i="20"/>
  <c r="I11" i="20"/>
  <c r="H11" i="20"/>
  <c r="F11" i="20"/>
  <c r="E11" i="20"/>
  <c r="D11" i="20"/>
  <c r="C27" i="20"/>
  <c r="C26" i="20"/>
  <c r="C25" i="20"/>
  <c r="C24" i="20"/>
  <c r="C23" i="20"/>
  <c r="C22" i="20"/>
  <c r="C21" i="20"/>
  <c r="C20" i="20"/>
  <c r="C19" i="20"/>
  <c r="C18" i="20"/>
  <c r="C17" i="20"/>
  <c r="C16" i="20"/>
  <c r="C15" i="20"/>
  <c r="C14" i="20"/>
  <c r="C13" i="20"/>
  <c r="C12" i="20"/>
  <c r="L11" i="20" l="1"/>
  <c r="K12" i="20"/>
  <c r="K25" i="20"/>
  <c r="K24" i="20"/>
  <c r="K21" i="20"/>
  <c r="K20" i="20"/>
  <c r="K17" i="20"/>
  <c r="K16" i="20"/>
  <c r="K13" i="20"/>
  <c r="R10" i="37"/>
  <c r="E32" i="33"/>
  <c r="C11" i="20"/>
  <c r="K14" i="20"/>
  <c r="K18" i="20"/>
  <c r="K22" i="20"/>
  <c r="K26" i="20"/>
  <c r="D17" i="21"/>
  <c r="K15" i="20"/>
  <c r="K19" i="20"/>
  <c r="K23" i="20"/>
  <c r="K27" i="20"/>
  <c r="J17" i="21"/>
  <c r="G11" i="20"/>
  <c r="C18" i="21"/>
  <c r="C17" i="21" s="1"/>
  <c r="C28" i="33"/>
  <c r="C26" i="33"/>
  <c r="P11" i="39"/>
  <c r="O11" i="39"/>
  <c r="C21" i="68" s="1"/>
  <c r="C13" i="37"/>
  <c r="L27" i="39"/>
  <c r="I27" i="39"/>
  <c r="L26" i="39"/>
  <c r="I26" i="39"/>
  <c r="L25" i="39"/>
  <c r="I25" i="39"/>
  <c r="L24" i="39"/>
  <c r="I24" i="39"/>
  <c r="L23" i="39"/>
  <c r="I23" i="39"/>
  <c r="L22" i="39"/>
  <c r="I22" i="39"/>
  <c r="L21" i="39"/>
  <c r="I21" i="39"/>
  <c r="L20" i="39"/>
  <c r="I20" i="39"/>
  <c r="L19" i="39"/>
  <c r="I19" i="39"/>
  <c r="L18" i="39"/>
  <c r="I18" i="39"/>
  <c r="L17" i="39"/>
  <c r="I17" i="39"/>
  <c r="L16" i="39"/>
  <c r="I16" i="39"/>
  <c r="L15" i="39"/>
  <c r="I15" i="39"/>
  <c r="L14" i="39"/>
  <c r="I14" i="39"/>
  <c r="L13" i="39"/>
  <c r="I13" i="39"/>
  <c r="K11" i="39"/>
  <c r="F29" i="17"/>
  <c r="D28" i="17"/>
  <c r="C28" i="17"/>
  <c r="E25" i="17"/>
  <c r="E24" i="17"/>
  <c r="F23" i="17"/>
  <c r="E23" i="17"/>
  <c r="E21" i="17"/>
  <c r="E18" i="17"/>
  <c r="F11" i="17"/>
  <c r="E11" i="17"/>
  <c r="E10" i="17" s="1"/>
  <c r="D10" i="17"/>
  <c r="C10" i="17"/>
  <c r="K11" i="20" l="1"/>
  <c r="C9" i="17"/>
  <c r="C8" i="17" s="1"/>
  <c r="E29" i="17"/>
  <c r="F10" i="17"/>
  <c r="F26" i="17"/>
  <c r="F28" i="17"/>
  <c r="E26" i="17"/>
  <c r="I11" i="39"/>
  <c r="E31" i="17"/>
  <c r="K15" i="37"/>
  <c r="K10" i="37" s="1"/>
  <c r="L11" i="39"/>
  <c r="F31" i="17"/>
  <c r="E28" i="17" l="1"/>
  <c r="Q15" i="37"/>
  <c r="Q10" i="37" s="1"/>
  <c r="I15" i="37"/>
  <c r="I10" i="37" s="1"/>
  <c r="C16" i="37"/>
  <c r="C12" i="37"/>
  <c r="C20" i="37"/>
  <c r="E10" i="37"/>
  <c r="C21" i="37"/>
  <c r="L10" i="37"/>
  <c r="C19" i="37"/>
  <c r="C26" i="37"/>
  <c r="C33" i="33" l="1"/>
  <c r="E11" i="33"/>
  <c r="C24" i="37"/>
  <c r="C29" i="37"/>
  <c r="G27" i="37"/>
  <c r="G10" i="37" s="1"/>
  <c r="C25" i="37"/>
  <c r="F27" i="37"/>
  <c r="F10" i="37" s="1"/>
  <c r="C28" i="37"/>
  <c r="C17" i="37"/>
  <c r="H15" i="37"/>
  <c r="H10" i="37" s="1"/>
  <c r="C40" i="33"/>
  <c r="E39" i="33"/>
  <c r="E34" i="33" s="1"/>
  <c r="C42" i="33"/>
  <c r="C41" i="33"/>
  <c r="D12" i="33"/>
  <c r="D11" i="33" s="1"/>
  <c r="C13" i="33"/>
  <c r="C12" i="33" s="1"/>
  <c r="H11" i="32"/>
  <c r="K11" i="32"/>
  <c r="J30" i="32"/>
  <c r="D30" i="32" s="1"/>
  <c r="J29" i="32"/>
  <c r="D29" i="32" s="1"/>
  <c r="J28" i="32"/>
  <c r="D28" i="32" s="1"/>
  <c r="J27" i="32"/>
  <c r="D27" i="32" s="1"/>
  <c r="J26" i="32"/>
  <c r="D26" i="32" s="1"/>
  <c r="J25" i="32"/>
  <c r="D25" i="32" s="1"/>
  <c r="J24" i="32"/>
  <c r="D24" i="32" s="1"/>
  <c r="J23" i="32"/>
  <c r="D23" i="32" s="1"/>
  <c r="J22" i="32"/>
  <c r="D22" i="32" s="1"/>
  <c r="J21" i="32"/>
  <c r="D21" i="32" s="1"/>
  <c r="J20" i="32"/>
  <c r="D20" i="32" s="1"/>
  <c r="J19" i="32"/>
  <c r="D19" i="32" s="1"/>
  <c r="J18" i="32"/>
  <c r="D18" i="32" s="1"/>
  <c r="J17" i="32"/>
  <c r="D17" i="32" s="1"/>
  <c r="J16" i="32"/>
  <c r="D16" i="32" s="1"/>
  <c r="J15" i="32"/>
  <c r="D15" i="32" s="1"/>
  <c r="J14" i="32"/>
  <c r="D14" i="32" s="1"/>
  <c r="J13" i="32"/>
  <c r="D13" i="32" s="1"/>
  <c r="J12" i="32"/>
  <c r="D12" i="32" s="1"/>
  <c r="N11" i="32"/>
  <c r="C17" i="68" s="1"/>
  <c r="M11" i="32"/>
  <c r="C18" i="68" s="1"/>
  <c r="L11" i="32"/>
  <c r="I11" i="32"/>
  <c r="G11" i="32"/>
  <c r="F11" i="32"/>
  <c r="E11" i="32"/>
  <c r="G33" i="9"/>
  <c r="G31" i="9" s="1"/>
  <c r="F33" i="9"/>
  <c r="F31" i="9" s="1"/>
  <c r="E33" i="9"/>
  <c r="E31" i="9" s="1"/>
  <c r="D33" i="9"/>
  <c r="D31" i="9" s="1"/>
  <c r="C33" i="9"/>
  <c r="C31" i="9" s="1"/>
  <c r="C26" i="9"/>
  <c r="C24" i="9" s="1"/>
  <c r="G26" i="9"/>
  <c r="G24" i="9" s="1"/>
  <c r="F26" i="9"/>
  <c r="F24" i="9" s="1"/>
  <c r="E26" i="9"/>
  <c r="E24" i="9" s="1"/>
  <c r="D26" i="9"/>
  <c r="D24" i="9" s="1"/>
  <c r="G18" i="9"/>
  <c r="G16" i="9" s="1"/>
  <c r="F18" i="9"/>
  <c r="F16" i="9" s="1"/>
  <c r="E18" i="9"/>
  <c r="E16" i="9" s="1"/>
  <c r="D18" i="9"/>
  <c r="D16" i="9" s="1"/>
  <c r="C18" i="9"/>
  <c r="C16" i="9" s="1"/>
  <c r="D10" i="9"/>
  <c r="D8" i="9" s="1"/>
  <c r="E10" i="9"/>
  <c r="E8" i="9" s="1"/>
  <c r="F10" i="9"/>
  <c r="F8" i="9" s="1"/>
  <c r="G10" i="9"/>
  <c r="G8" i="9" s="1"/>
  <c r="C10" i="9"/>
  <c r="C8" i="9" s="1"/>
  <c r="D10" i="7"/>
  <c r="D7" i="7" s="1"/>
  <c r="E10" i="7"/>
  <c r="E7" i="7" s="1"/>
  <c r="F10" i="7"/>
  <c r="F7" i="7" s="1"/>
  <c r="G10" i="7"/>
  <c r="G7" i="7" s="1"/>
  <c r="C10" i="7"/>
  <c r="C7" i="7" s="1"/>
  <c r="D17" i="6"/>
  <c r="E17" i="6"/>
  <c r="F17" i="6"/>
  <c r="G17" i="6"/>
  <c r="H17" i="6"/>
  <c r="I17" i="6"/>
  <c r="C17" i="6"/>
  <c r="D24" i="6"/>
  <c r="E24" i="6"/>
  <c r="F24" i="6"/>
  <c r="G24" i="6"/>
  <c r="H24" i="6"/>
  <c r="I24" i="6"/>
  <c r="C24" i="6"/>
  <c r="I35" i="6"/>
  <c r="H35" i="6"/>
  <c r="G35" i="6"/>
  <c r="F35" i="6"/>
  <c r="E35" i="6"/>
  <c r="D35" i="6"/>
  <c r="C35" i="6"/>
  <c r="D32" i="6"/>
  <c r="E32" i="6"/>
  <c r="F32" i="6"/>
  <c r="G32" i="6"/>
  <c r="G29" i="6" s="1"/>
  <c r="H32" i="6"/>
  <c r="H29" i="6" s="1"/>
  <c r="I32" i="6"/>
  <c r="I29" i="6" s="1"/>
  <c r="C32" i="6"/>
  <c r="D10" i="6"/>
  <c r="D8" i="6" s="1"/>
  <c r="E10" i="6"/>
  <c r="E8" i="6" s="1"/>
  <c r="F10" i="6"/>
  <c r="F8" i="6" s="1"/>
  <c r="G10" i="6"/>
  <c r="G8" i="6" s="1"/>
  <c r="H10" i="6"/>
  <c r="H8" i="6" s="1"/>
  <c r="I10" i="6"/>
  <c r="I8" i="6" s="1"/>
  <c r="C10" i="6"/>
  <c r="C8" i="6" s="1"/>
  <c r="G12" i="39" l="1"/>
  <c r="C14" i="68"/>
  <c r="H12" i="39"/>
  <c r="C15" i="68"/>
  <c r="F12" i="39"/>
  <c r="F11" i="39" s="1"/>
  <c r="C13" i="68"/>
  <c r="C12" i="68"/>
  <c r="E12" i="39"/>
  <c r="E11" i="39" s="1"/>
  <c r="E29" i="6"/>
  <c r="F22" i="9"/>
  <c r="G11" i="39"/>
  <c r="D29" i="6"/>
  <c r="F29" i="6"/>
  <c r="C16" i="6"/>
  <c r="F16" i="6"/>
  <c r="C22" i="9"/>
  <c r="C27" i="37"/>
  <c r="G16" i="6"/>
  <c r="D34" i="33"/>
  <c r="J26" i="39"/>
  <c r="D26" i="39" s="1"/>
  <c r="C26" i="39" s="1"/>
  <c r="M26" i="39" s="1"/>
  <c r="C29" i="32"/>
  <c r="J24" i="39"/>
  <c r="D24" i="39" s="1"/>
  <c r="C24" i="39" s="1"/>
  <c r="M24" i="39" s="1"/>
  <c r="C27" i="32"/>
  <c r="J14" i="39"/>
  <c r="D14" i="39" s="1"/>
  <c r="C14" i="39" s="1"/>
  <c r="M14" i="39" s="1"/>
  <c r="C17" i="32"/>
  <c r="J13" i="39"/>
  <c r="D13" i="39" s="1"/>
  <c r="C16" i="32"/>
  <c r="P22" i="37"/>
  <c r="P10" i="37" s="1"/>
  <c r="D27" i="17"/>
  <c r="C83" i="68"/>
  <c r="C39" i="33"/>
  <c r="C34" i="33" s="1"/>
  <c r="J27" i="39"/>
  <c r="D27" i="39" s="1"/>
  <c r="C30" i="32"/>
  <c r="J25" i="39"/>
  <c r="D25" i="39" s="1"/>
  <c r="C25" i="39" s="1"/>
  <c r="M25" i="39" s="1"/>
  <c r="C28" i="32"/>
  <c r="J23" i="39"/>
  <c r="D23" i="39" s="1"/>
  <c r="C23" i="39" s="1"/>
  <c r="M23" i="39" s="1"/>
  <c r="C26" i="32"/>
  <c r="J22" i="39"/>
  <c r="D22" i="39" s="1"/>
  <c r="C22" i="39" s="1"/>
  <c r="M22" i="39" s="1"/>
  <c r="C25" i="32"/>
  <c r="J20" i="39"/>
  <c r="C23" i="32"/>
  <c r="J19" i="39"/>
  <c r="D19" i="39" s="1"/>
  <c r="C22" i="32"/>
  <c r="J18" i="39"/>
  <c r="D18" i="39" s="1"/>
  <c r="C18" i="39" s="1"/>
  <c r="M18" i="39" s="1"/>
  <c r="C21" i="32"/>
  <c r="J17" i="39"/>
  <c r="D17" i="39" s="1"/>
  <c r="C17" i="39" s="1"/>
  <c r="M17" i="39" s="1"/>
  <c r="C20" i="32"/>
  <c r="J16" i="39"/>
  <c r="D16" i="39" s="1"/>
  <c r="C16" i="39" s="1"/>
  <c r="M16" i="39" s="1"/>
  <c r="C19" i="32"/>
  <c r="J15" i="39"/>
  <c r="D15" i="39" s="1"/>
  <c r="C15" i="39" s="1"/>
  <c r="M15" i="39" s="1"/>
  <c r="C18" i="32"/>
  <c r="C29" i="6"/>
  <c r="I16" i="6"/>
  <c r="E16" i="6"/>
  <c r="H16" i="6"/>
  <c r="D16" i="6"/>
  <c r="G22" i="9"/>
  <c r="C14" i="37"/>
  <c r="C11" i="37" s="1"/>
  <c r="M11" i="37"/>
  <c r="M10" i="37" s="1"/>
  <c r="C23" i="37"/>
  <c r="C22" i="37" s="1"/>
  <c r="E22" i="9"/>
  <c r="J12" i="39"/>
  <c r="D22" i="9"/>
  <c r="J21" i="39"/>
  <c r="D21" i="39" s="1"/>
  <c r="H11" i="39"/>
  <c r="C12" i="32"/>
  <c r="C24" i="32"/>
  <c r="E10" i="33"/>
  <c r="C14" i="32"/>
  <c r="C13" i="32"/>
  <c r="C15" i="32"/>
  <c r="J11" i="32"/>
  <c r="C16" i="68" s="1"/>
  <c r="C11" i="68" l="1"/>
  <c r="D12" i="39"/>
  <c r="D20" i="39"/>
  <c r="C20" i="39" s="1"/>
  <c r="M20" i="39" s="1"/>
  <c r="Q20" i="39" s="1"/>
  <c r="J11" i="39"/>
  <c r="Q24" i="39"/>
  <c r="Q18" i="39"/>
  <c r="Q26" i="39"/>
  <c r="Q15" i="39"/>
  <c r="Q14" i="39"/>
  <c r="Q22" i="39"/>
  <c r="Q25" i="39"/>
  <c r="Q16" i="39"/>
  <c r="F27" i="17"/>
  <c r="E27" i="17"/>
  <c r="C27" i="39"/>
  <c r="M27" i="39" s="1"/>
  <c r="C19" i="39"/>
  <c r="M19" i="39" s="1"/>
  <c r="Q17" i="39"/>
  <c r="Q23" i="39"/>
  <c r="C13" i="39"/>
  <c r="M13" i="39" s="1"/>
  <c r="C21" i="39"/>
  <c r="M21" i="39" s="1"/>
  <c r="D11" i="32"/>
  <c r="C11" i="32" s="1"/>
  <c r="Q13" i="39" l="1"/>
  <c r="D11" i="39"/>
  <c r="C11" i="39" s="1"/>
  <c r="C12" i="39"/>
  <c r="Q19" i="39"/>
  <c r="Q27" i="39"/>
  <c r="C31" i="37"/>
  <c r="J10" i="37"/>
  <c r="C32" i="33"/>
  <c r="C27" i="33"/>
  <c r="C25" i="68" l="1"/>
  <c r="M12" i="39"/>
  <c r="Q21" i="39"/>
  <c r="D22" i="17"/>
  <c r="C18" i="37"/>
  <c r="C15" i="37" s="1"/>
  <c r="C10" i="37" s="1"/>
  <c r="D15" i="37"/>
  <c r="D10" i="37" s="1"/>
  <c r="M11" i="39" l="1"/>
  <c r="Q12" i="39"/>
  <c r="Q11" i="39" s="1"/>
  <c r="E22" i="17"/>
  <c r="F22" i="17"/>
  <c r="C27" i="68"/>
  <c r="C25" i="33" l="1"/>
  <c r="C11" i="33" s="1"/>
  <c r="C10" i="33" s="1"/>
  <c r="H9" i="33" s="1"/>
  <c r="D10" i="33"/>
  <c r="D20" i="17"/>
  <c r="G10" i="33" l="1"/>
  <c r="E20" i="17"/>
  <c r="E9" i="17" s="1"/>
  <c r="E8" i="17" s="1"/>
  <c r="F20" i="17"/>
  <c r="D9" i="17"/>
  <c r="D8" i="17" l="1"/>
  <c r="F8" i="17" s="1"/>
  <c r="F9" i="17"/>
  <c r="C20" i="68" l="1"/>
  <c r="C19" i="68" s="1"/>
  <c r="C10" i="68" s="1"/>
  <c r="C26" i="68" l="1"/>
  <c r="C24" i="68" s="1"/>
  <c r="C23" i="68" s="1"/>
</calcChain>
</file>

<file path=xl/comments1.xml><?xml version="1.0" encoding="utf-8"?>
<comments xmlns="http://schemas.openxmlformats.org/spreadsheetml/2006/main">
  <authors>
    <author>DELL</author>
  </authors>
  <commentList>
    <comment ref="O20" authorId="0" shapeId="0">
      <text>
        <r>
          <rPr>
            <b/>
            <sz val="9"/>
            <color indexed="81"/>
            <rFont val="Tahoma"/>
            <family val="2"/>
          </rPr>
          <t>DELL:</t>
        </r>
        <r>
          <rPr>
            <sz val="9"/>
            <color indexed="81"/>
            <rFont val="Tahoma"/>
            <family val="2"/>
          </rPr>
          <t xml:space="preserve">
Chưa phân bổ</t>
        </r>
      </text>
    </comment>
    <comment ref="O32" authorId="0" shapeId="0">
      <text>
        <r>
          <rPr>
            <b/>
            <sz val="9"/>
            <color indexed="81"/>
            <rFont val="Tahoma"/>
            <family val="2"/>
          </rPr>
          <t>DELL:</t>
        </r>
        <r>
          <rPr>
            <sz val="9"/>
            <color indexed="81"/>
            <rFont val="Tahoma"/>
            <family val="2"/>
          </rPr>
          <t xml:space="preserve">
KP đào tạo </t>
        </r>
      </text>
    </comment>
    <comment ref="O33" authorId="0" shapeId="0">
      <text>
        <r>
          <rPr>
            <b/>
            <sz val="9"/>
            <color indexed="81"/>
            <rFont val="Tahoma"/>
            <family val="2"/>
          </rPr>
          <t>DELL:</t>
        </r>
        <r>
          <rPr>
            <sz val="9"/>
            <color indexed="81"/>
            <rFont val="Tahoma"/>
            <family val="2"/>
          </rPr>
          <t xml:space="preserve">
KP đào tạo </t>
        </r>
      </text>
    </comment>
    <comment ref="L60" authorId="0" shapeId="0">
      <text>
        <r>
          <rPr>
            <b/>
            <sz val="9"/>
            <color indexed="81"/>
            <rFont val="Tahoma"/>
            <family val="2"/>
          </rPr>
          <t>DELL:</t>
        </r>
        <r>
          <rPr>
            <sz val="9"/>
            <color indexed="81"/>
            <rFont val="Tahoma"/>
            <family val="2"/>
          </rPr>
          <t xml:space="preserve">
Chi bo ghép: LĐLĐ - CTĐ</t>
        </r>
      </text>
    </comment>
  </commentList>
</comments>
</file>

<file path=xl/comments2.xml><?xml version="1.0" encoding="utf-8"?>
<comments xmlns="http://schemas.openxmlformats.org/spreadsheetml/2006/main">
  <authors>
    <author>User</author>
  </authors>
  <commentList>
    <comment ref="A5" authorId="0" shapeId="0">
      <text>
        <r>
          <rPr>
            <b/>
            <sz val="9"/>
            <color indexed="81"/>
            <rFont val="Tahoma"/>
            <family val="2"/>
          </rPr>
          <t>User:</t>
        </r>
        <r>
          <rPr>
            <sz val="9"/>
            <color indexed="81"/>
            <rFont val="Tahoma"/>
            <family val="2"/>
          </rPr>
          <t xml:space="preserve">
mới cập nhật</t>
        </r>
      </text>
    </comment>
  </commentList>
</comments>
</file>

<file path=xl/sharedStrings.xml><?xml version="1.0" encoding="utf-8"?>
<sst xmlns="http://schemas.openxmlformats.org/spreadsheetml/2006/main" count="3972" uniqueCount="1651">
  <si>
    <t>Biểu mẫu số 01</t>
  </si>
  <si>
    <t>DỰ BÁO MỘT SỐ CHỈ TIÊU KINH TẾ - XÃ HỘI CHỦ YẾU GIAI ĐOẠN...</t>
  </si>
  <si>
    <t>(Dùng cho ngân sách tỉnh, thành phố trực thuộc trung ương - năm đầu thời kỳ ổn định ngân sách)</t>
  </si>
  <si>
    <t>STT</t>
  </si>
  <si>
    <t>Nội dung</t>
  </si>
  <si>
    <t>Đơn vị tính</t>
  </si>
  <si>
    <t>Mục tiêu giai đoạn trước</t>
  </si>
  <si>
    <t>Thực hiện giai đoạn trước</t>
  </si>
  <si>
    <t>Kế hoạch giai đoạn...</t>
  </si>
  <si>
    <t>Tổng giai đoạn</t>
  </si>
  <si>
    <t>Năm thứnhất</t>
  </si>
  <si>
    <t>Năm thứ hai</t>
  </si>
  <si>
    <t>Năm thứ ba</t>
  </si>
  <si>
    <t>Năm thứ tư</t>
  </si>
  <si>
    <t>Năm thứ năm</t>
  </si>
  <si>
    <t>A</t>
  </si>
  <si>
    <t>B</t>
  </si>
  <si>
    <t>Tổng sản phẩm trong nước (GRDP) theo giá hiện hành</t>
  </si>
  <si>
    <t>Triệu đồng</t>
  </si>
  <si>
    <t>Tốc độ tăng trưởng GRDP</t>
  </si>
  <si>
    <t>%</t>
  </si>
  <si>
    <t>Cơ cấu kinh tế</t>
  </si>
  <si>
    <t>-</t>
  </si>
  <si>
    <t>Nông, lâm, ngư nghiệp</t>
  </si>
  <si>
    <t>Công nghiệp, xây dựng</t>
  </si>
  <si>
    <t>Dịch vụ</t>
  </si>
  <si>
    <t>Chỉ số giá tiêu dùng (CPI)</t>
  </si>
  <si>
    <t>Tổng vốn đầu tư phát triển toàn xã hội trên địa bàn</t>
  </si>
  <si>
    <t>Tỷ lệ so với GRDP</t>
  </si>
  <si>
    <t>Vốn ngân sách nhà nước</t>
  </si>
  <si>
    <t>Triệu đồng</t>
  </si>
  <si>
    <t>Vốn tín dụng</t>
  </si>
  <si>
    <t>Vốn doanh nghiệp và dân cư</t>
  </si>
  <si>
    <t>Vốn đầu tư trực tiếp nước ngoài</t>
  </si>
  <si>
    <t>Kim ngạch xuất khẩu</t>
  </si>
  <si>
    <t>Triệu USD</t>
  </si>
  <si>
    <t>Tốc độ tăng</t>
  </si>
  <si>
    <t>Kim ngạch nhập khẩu</t>
  </si>
  <si>
    <t>Triệu USD</t>
  </si>
  <si>
    <t>Dân số</t>
  </si>
  <si>
    <t>1.000 người</t>
  </si>
  <si>
    <t>Thu nhập bình quân đầu người</t>
  </si>
  <si>
    <t>Giải quyết việc làm mới</t>
  </si>
  <si>
    <t>1.000 laođộng</t>
  </si>
  <si>
    <t>Tỷ lệ lao động qua đào tạo</t>
  </si>
  <si>
    <t>Tỷ lệ hộ nghèo</t>
  </si>
  <si>
    <t>Tỷ lệ giảm hộ nghèo</t>
  </si>
  <si>
    <t>%/năm</t>
  </si>
  <si>
    <t>Tỷ lệ xã đạt tiêu chuẩn nông thôn mới</t>
  </si>
  <si>
    <t>Số xã đạt tiêu chuẩn nông thôn mới (lũy kế)</t>
  </si>
  <si>
    <t>xã</t>
  </si>
  <si>
    <t>………….</t>
  </si>
  <si>
    <t>Ghi chú: Cột 9 không chi tiết từng năm.</t>
  </si>
  <si>
    <t>Biểu mẫu số 02</t>
  </si>
  <si>
    <t>KẾ HOẠCH TÀI CHÍNH - NGÂN SÁCH GIAI ĐOẠN 05 NĂM...</t>
  </si>
  <si>
    <t>(Dùng cho ngân sách tỉnh, thành phố trực thuộc trung ương)</t>
  </si>
  <si>
    <t>Đơn vị: Triệu đồng</t>
  </si>
  <si>
    <t>Kế hoạch giai đoạn trước</t>
  </si>
  <si>
    <t>Năm thứ nhất</t>
  </si>
  <si>
    <t>Năm thứhai</t>
  </si>
  <si>
    <t>Năm thứ ba</t>
  </si>
  <si>
    <t>TỔNG SẢN PHẨM TRONG NƯỚC (CRDP) THEO GIÁ HIỆN HÀNH</t>
  </si>
  <si>
    <t>TỔNG THU NSNN TRÊN ĐỊA BÀN</t>
  </si>
  <si>
    <t>Tỷ lệ thu NSNN so với GRDP (%)</t>
  </si>
  <si>
    <t>Tỷ lệ thu từ thuế, phí so với GRDP (%)</t>
  </si>
  <si>
    <t>Thu nội địa</t>
  </si>
  <si>
    <t>Tốc độ tăng thu (%)</t>
  </si>
  <si>
    <t>Tỷ trọng trong tổng thu NSNN trên địa bàn (%)</t>
  </si>
  <si>
    <t>Trong đó: Thu tiền sử dụng đất</t>
  </si>
  <si>
    <t>                Thu xổ số kiến thiết</t>
  </si>
  <si>
    <t>II</t>
  </si>
  <si>
    <t>Thu từ dầu thô (nếu có)</t>
  </si>
  <si>
    <t>Tốc độ tăng thu (%)</t>
  </si>
  <si>
    <t>III</t>
  </si>
  <si>
    <t>Thu từ hoạt động xuất, nhập khẩu (nếu có)</t>
  </si>
  <si>
    <t>Tốc độ tăng thu (%)</t>
  </si>
  <si>
    <t>Tỷ trọng trong tổng thu NSNN trên địa bàn (%)</t>
  </si>
  <si>
    <t>IV</t>
  </si>
  <si>
    <t>Thu viện trợ (nếu có)</t>
  </si>
  <si>
    <t>C</t>
  </si>
  <si>
    <t>TỔNG THU NSĐP</t>
  </si>
  <si>
    <t>Tốc độ tăng thu NSĐP (%)</t>
  </si>
  <si>
    <t>Tỷ lệ thu NSĐP so với GRDP (%)</t>
  </si>
  <si>
    <t>I</t>
  </si>
  <si>
    <t>Thu NSĐP được hưởng theo phân cấp</t>
  </si>
  <si>
    <t>Tốc độ tăng (%)</t>
  </si>
  <si>
    <t>Tỷ trọng trong tổng thu NSĐP (%)</t>
  </si>
  <si>
    <t>Thu bổ sung cân đối ngân sách</t>
  </si>
  <si>
    <t>Thu bổ sung có mục tiêu</t>
  </si>
  <si>
    <t>D</t>
  </si>
  <si>
    <t>TỔNG CHI NSĐP</t>
  </si>
  <si>
    <t>Tốc độ tăng thu NSĐP (%)</t>
  </si>
  <si>
    <t>Tỷ lệ chi NSĐP so với GRDP (%)</t>
  </si>
  <si>
    <t>Chi đầu tư phát triển (1)</t>
  </si>
  <si>
    <t>Tốc độ tăng (%)</t>
  </si>
  <si>
    <t>Tỷ trọng trong tổng chi NSĐP (%)</t>
  </si>
  <si>
    <t>Chi thường xuyên</t>
  </si>
  <si>
    <t>Chi trả nợ lãi các khoản do chính quyền địa phương vay</t>
  </si>
  <si>
    <t>Chi tạo nguồn, điều chỉnh tiền lương</t>
  </si>
  <si>
    <t>E</t>
  </si>
  <si>
    <t>BỘI CHI/BỘI THU NSĐP</t>
  </si>
  <si>
    <t>G</t>
  </si>
  <si>
    <t>TỔNG MỨC VAY, TRẢ NỢ CỦA NSĐP</t>
  </si>
  <si>
    <t>Hạn mức dư nợ vay tối đa của NSĐP</t>
  </si>
  <si>
    <t>Mức dư nợ đầu kỳ (năm)</t>
  </si>
  <si>
    <t>Tỷ lệ mức dư nợ đầu kỳ (năm) so với mức dư nợ vay tối đa của NSĐP (%)</t>
  </si>
  <si>
    <t>Tỷ lệ mức dư nợ đầu kỳ (năm) so với GRDP (%)</t>
  </si>
  <si>
    <t>Trả nợ gốc vay trong kỳ (năm)</t>
  </si>
  <si>
    <t>Từ nguồn vay để trả nợ gốc</t>
  </si>
  <si>
    <t>Từ nguồn bội thu NSĐP; tăng thu, tiết kiệm chi; kết dư ngân sách cấp tỉnh</t>
  </si>
  <si>
    <t>Tổng mức vay trong kỳ (năm)</t>
  </si>
  <si>
    <t>Vay để bù đắp bội chi</t>
  </si>
  <si>
    <t>Vay để trả nợ gốc</t>
  </si>
  <si>
    <t>V</t>
  </si>
  <si>
    <t>Mức dư nợ cuối kỳ (năm)</t>
  </si>
  <si>
    <t>Tỷ lệ mức dư nợ cuối kỳ (năm) so với mức dư nợ vay tối đa của NSĐP (%)</t>
  </si>
  <si>
    <t>Tỷ lệ mức dư nợ cuối kỳ (năm) so với GRDP (%)</t>
  </si>
  <si>
    <t>(2) Cột 8 không chi tiết từng năm.</t>
  </si>
  <si>
    <t>Ghi chú: </t>
  </si>
  <si>
    <t>(1)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</si>
  <si>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r>
      <t>Kế hoạch giai đoạn</t>
    </r>
    <r>
      <rPr>
        <sz val="11"/>
        <rFont val="Times New Roman"/>
        <family val="1"/>
      </rPr>
      <t> </t>
    </r>
    <r>
      <rPr>
        <b/>
        <sz val="11"/>
        <rFont val="Times New Roman"/>
        <family val="1"/>
      </rPr>
      <t>.... (2)</t>
    </r>
  </si>
  <si>
    <r>
      <t>Tốc độ tăng</t>
    </r>
    <r>
      <rPr>
        <sz val="11"/>
        <rFont val="Times New Roman"/>
        <family val="1"/>
      </rPr>
      <t> </t>
    </r>
    <r>
      <rPr>
        <i/>
        <sz val="11"/>
        <rFont val="Times New Roman"/>
        <family val="1"/>
      </rPr>
      <t>thu NSNN trên địa bàn (%)</t>
    </r>
  </si>
  <si>
    <r>
      <t>Tỷ</t>
    </r>
    <r>
      <rPr>
        <sz val="11"/>
        <rFont val="Times New Roman"/>
        <family val="1"/>
      </rPr>
      <t> </t>
    </r>
    <r>
      <rPr>
        <i/>
        <sz val="11"/>
        <rFont val="Times New Roman"/>
        <family val="1"/>
      </rPr>
      <t>trọng trong tổng thu NSNN trên địa bàn (%)</t>
    </r>
  </si>
  <si>
    <r>
      <t>Thu bổ</t>
    </r>
    <r>
      <rPr>
        <sz val="11"/>
        <rFont val="Times New Roman"/>
        <family val="1"/>
      </rPr>
      <t> </t>
    </r>
    <r>
      <rPr>
        <b/>
        <sz val="11"/>
        <rFont val="Times New Roman"/>
        <family val="1"/>
      </rPr>
      <t>sung từ ngân sách cấp trên</t>
    </r>
  </si>
  <si>
    <t>Biểu mẫu số 03</t>
  </si>
  <si>
    <t>DỰ KIẾN PHƯƠNG ÁN PHÂN BỔ KẾ HOẠCH ĐẦU TƯ CÔNG TRUNG HẠN VỐN NSNN GIAI ĐOẠN 05 NĂM...</t>
  </si>
  <si>
    <t>(Dùng cho ngân sách các cấp chính quyền địa phương)</t>
  </si>
  <si>
    <t>Nhu cầu kế hoạch đầu tư công trung hạn vốn NSNN giai đoạn 05 năm…(2)</t>
  </si>
  <si>
    <t>Dự kiến kế hoạch đầu tư công trung hạn vốn NSNN giai đoạn 05 năm ….(2)</t>
  </si>
  <si>
    <t>Ghi chú</t>
  </si>
  <si>
    <t>Tổng số</t>
  </si>
  <si>
    <t>Ngân sách cấp tỉnh (huyện)</t>
  </si>
  <si>
    <t>Ngân sách huyện (xã)</t>
  </si>
  <si>
    <t>TỔNG SỐ</t>
  </si>
  <si>
    <t>Trong đó:</t>
  </si>
  <si>
    <t>Vốn trong nước</t>
  </si>
  <si>
    <t>Vốn nước ngoài</t>
  </si>
  <si>
    <t>CHI ĐẦU TƯ PHÁT TRIỂN</t>
  </si>
  <si>
    <t>Đầu tư từ nguồn thu sử dụng đất</t>
  </si>
  <si>
    <t>Đầu tư từ nguồn thu xổ số kiến thiết</t>
  </si>
  <si>
    <t>Vốn cân đối địa phương theo tiêu chí, định mức</t>
  </si>
  <si>
    <t>Bội chi/ bội thu NSĐP (1)</t>
  </si>
  <si>
    <t>CHI ĐẦU TƯ CÁC CHƯƠNG TRÌNH MỤC TIÊU</t>
  </si>
  <si>
    <t>Các chương trình mục tiêu quốc gia</t>
  </si>
  <si>
    <t>a</t>
  </si>
  <si>
    <t>Chương trình mục tiêu quốc gia...</t>
  </si>
  <si>
    <t>b</t>
  </si>
  <si>
    <t>Chương trình mục tiêu quốc gia …</t>
  </si>
  <si>
    <t>Phân loại như trên</t>
  </si>
  <si>
    <t>...</t>
  </si>
  <si>
    <t>…</t>
  </si>
  <si>
    <t>Các chương trình mục tiêu</t>
  </si>
  <si>
    <t>Chương trình mục tiêu …</t>
  </si>
  <si>
    <t>Chương trình mục tiêu...</t>
  </si>
  <si>
    <t>Phân loại như trên</t>
  </si>
  <si>
    <t>DỰ PHÒNG THEO LUẬT ĐẦU TƯ CÔNG</t>
  </si>
  <si>
    <t>Vốn trong nước</t>
  </si>
  <si>
    <t>Ghi chú: (1) Theo quy định tại Điều 7 Luật NSNN, ngân sách huyện, xã không có bội chi ngân sách địa phương;</t>
  </si>
  <si>
    <t>(2) Ngân sách cấp xã không phải lập chỉ tiêu cột 2, 3, 5, 6.</t>
  </si>
  <si>
    <t>Biểu mẫu số 04</t>
  </si>
  <si>
    <t>TỔNG HỢP DỰ KIẾN KẾ HOẠCH ĐẦU TƯ CÔNG TRUNG HẠN VỐN NSNN CỦA CÁC CƠ QUAN, ĐƠN VỊ VÀ ĐỊA PHƯƠNG GIAI ĐOẠN 05 NĂM...</t>
  </si>
  <si>
    <t>Tên đơn vị</t>
  </si>
  <si>
    <t>Trong đó</t>
  </si>
  <si>
    <t>Đầu tư theo ngành, lĩnh vực của các cơ quan, đơn vị và cân đối NSĐP</t>
  </si>
  <si>
    <t>Chương trình mục tiêu quốc gia</t>
  </si>
  <si>
    <t>Chương trình mục tiêu</t>
  </si>
  <si>
    <t>Cơ quan A</t>
  </si>
  <si>
    <t>Tổ chức B</t>
  </si>
  <si>
    <t>......</t>
  </si>
  <si>
    <t>Huyện A</t>
  </si>
  <si>
    <t>Quận B</t>
  </si>
  <si>
    <t>Thành phố C</t>
  </si>
  <si>
    <t>Thị xã D</t>
  </si>
  <si>
    <t>…….</t>
  </si>
  <si>
    <t>Xã A</t>
  </si>
  <si>
    <t>Phường B</t>
  </si>
  <si>
    <t>Thị trấn C</t>
  </si>
  <si>
    <t>…………</t>
  </si>
  <si>
    <t>Biểu mẫu số 05</t>
  </si>
  <si>
    <t>DANH MỤC CHƯƠNG TRÌNH, DỰ ÁN DỰ KIẾN BỐ TRÍ KẾ HOẠCH ĐẦU TƯ CÔNG TRUNG HẠN VỐN TRONG NƯỚC GIAI ĐOẠN 05 NĂM...</t>
  </si>
  <si>
    <t>Danh mục dự án</t>
  </si>
  <si>
    <t>Địa điểm xây dựng</t>
  </si>
  <si>
    <t>Năng lực thiết kế</t>
  </si>
  <si>
    <t>Thời gian khởi công - hoàn thành</t>
  </si>
  <si>
    <t>Quyết định đầu tư</t>
  </si>
  <si>
    <t>Nhu cầu kế hoạch đầu tư công trung hạn vốn trong nước</t>
  </si>
  <si>
    <t>Dự kiến kế hoạch đầu tư công trung hạn vốn trong nước</t>
  </si>
  <si>
    <t>Số Quyết định, ngày, tháng, năm ban hành</t>
  </si>
  <si>
    <t>Tổng mức đầu tư</t>
  </si>
  <si>
    <t>Tổng số (tất cả các nguồn vốn)</t>
  </si>
  <si>
    <t>Trong đó: NSTW</t>
  </si>
  <si>
    <t>NGÀNH, LĨNH VỰC, CHƯƠNG TRÌNH….</t>
  </si>
  <si>
    <t>CƠ QUAN, ĐƠN VỊ, HUYỆN (XÃ) ….</t>
  </si>
  <si>
    <t>Chuẩn bị đầu tư</t>
  </si>
  <si>
    <t>Dự án A</t>
  </si>
  <si>
    <t>Thực hiện dự án</t>
  </si>
  <si>
    <t>Dự án chuyển tiếp từ giai đoạn 5 năm … sang giai đoạn 5 năm …</t>
  </si>
  <si>
    <t>Dự án B</t>
  </si>
  <si>
    <t>…………..</t>
  </si>
  <si>
    <t>Dự án khởi công mới trong giai đoạn 5 năm ….</t>
  </si>
  <si>
    <t>Dự án C</t>
  </si>
  <si>
    <t>…..</t>
  </si>
  <si>
    <t>Phân loại như trên</t>
  </si>
  <si>
    <t>NGÀNH, LĨNH VỰC, CHƯƠNG TRÌNH…</t>
  </si>
  <si>
    <t>Phân loại như mục A nêu trên</t>
  </si>
  <si>
    <t>……….</t>
  </si>
  <si>
    <t>Biểu mẫu số 06</t>
  </si>
  <si>
    <t>DANH MỤC CHƯƠNG TRÌNH, DỰ ÁN DỰ KIẾN BỐ TRÍ KẾ HOẠCH ĐẦU TƯ CÔNG TRUNG HẠN VỐN NƯỚC NGOÀI (VỐN ODA VÀ VỐN VAY ƯU ĐÃI CỦA CÁC NHÀ TÀI TRỢ NƯỚC NGOÀI) GIAI ĐOẠN 05 NĂM...</t>
  </si>
  <si>
    <t>Nhu cầu kế hoạch đầu tư công trung hạn</t>
  </si>
  <si>
    <t>Dự kiến kế hoạch đầu tư công trung hạn</t>
  </si>
  <si>
    <t>Số Quyết định, ngày tháng, năm ban hành</t>
  </si>
  <si>
    <t>Vốn đối ứng</t>
  </si>
  <si>
    <t>Vốn nước ngoài (tính theo đồng Việt Nam)</t>
  </si>
  <si>
    <t>Vốn nước ngoài (theo Hiệp định)</t>
  </si>
  <si>
    <t>Trong đó: Ngân sách trung ương</t>
  </si>
  <si>
    <t>Tính bằng ngoại tệ</t>
  </si>
  <si>
    <t>Quy đổi ra đồng Việt Nam</t>
  </si>
  <si>
    <t>Ngân sách trung ương</t>
  </si>
  <si>
    <t>Nguồn vốn khác</t>
  </si>
  <si>
    <t>NGÀNH, LĨNH VỰC, CHƯƠNG TRÌNH…..</t>
  </si>
  <si>
    <t>CƠ QUAN, ĐƠN VỊ, HUYỆN (XÃ)….</t>
  </si>
  <si>
    <t> Dự án A</t>
  </si>
  <si>
    <t>Dự án chuyển tiếp từ giai đoạn 5 năm … sang giai đoạn 5 năm ….</t>
  </si>
  <si>
    <t>…………….</t>
  </si>
  <si>
    <t>Biểu mẫu số 07</t>
  </si>
  <si>
    <t>DỰ KIẾN CÂN ĐỐI NGÂN SÁCH ĐỊA PHƯƠNG GIAI ĐOẠN 03 NĂM...</t>
  </si>
  <si>
    <t>(Dùng cho ngân sách tỉnh, thành phố trực thuộc trung ương)</t>
  </si>
  <si>
    <t>Dự toán năm N-1</t>
  </si>
  <si>
    <t>Ước thực hiện năm N-1</t>
  </si>
  <si>
    <t>So sánh</t>
  </si>
  <si>
    <t>Dự toán ngân sách năm N (2)</t>
  </si>
  <si>
    <t>Dự kiến ngân sách năm N+1</t>
  </si>
  <si>
    <t>Dự kiến ngân sách năm N+2</t>
  </si>
  <si>
    <t>Tuyệt đối</t>
  </si>
  <si>
    <t>Tương đối</t>
  </si>
  <si>
    <t>3= 2-1</t>
  </si>
  <si>
    <t>4= 2/1</t>
  </si>
  <si>
    <t>TỔNG NGUỒN THU NSĐP</t>
  </si>
  <si>
    <t>Thu NSĐP được hưởng theo phân cấp</t>
  </si>
  <si>
    <t>Thu bổ sung từ ngân sách cấp trên</t>
  </si>
  <si>
    <t>Thu bổ sung cân đối ngân sách</t>
  </si>
  <si>
    <t>Thu từ quỹ dự trữ tài chính</t>
  </si>
  <si>
    <t>Thu kết dư</t>
  </si>
  <si>
    <t>Thu chuyển nguồn từ năm trước chuyển sang</t>
  </si>
  <si>
    <t>Tổng chi cân đối ngân sách địa phương</t>
  </si>
  <si>
    <t>Chi trả nợ lãi các khoản do chính quyền địa phương vay</t>
  </si>
  <si>
    <t>Chi bổ sung quỹ dự trữ tài chính</t>
  </si>
  <si>
    <t>Dự phòng ngân sách</t>
  </si>
  <si>
    <t>Chi các chương trình mục tiêu</t>
  </si>
  <si>
    <t>Chi các chương trình mục tiêu quốc gia</t>
  </si>
  <si>
    <t>Chi các chương trình mục tiêu, nhiệm vụ</t>
  </si>
  <si>
    <t>Chi chuyển nguồn sang năm sau</t>
  </si>
  <si>
    <t>BỘI CHI NSĐP/BỘI THU NSĐP</t>
  </si>
  <si>
    <t>TỔNG MỨC VAY, TRẢ NỢ CỦA NSĐP</t>
  </si>
  <si>
    <t>Hạn mức dư nợ vay tối đa của NSĐP</t>
  </si>
  <si>
    <t>Mức dư nợ đầu kỳ (năm)</t>
  </si>
  <si>
    <t>Trả nợ gốc vay của NSĐP</t>
  </si>
  <si>
    <t>Từ nguồn bội thu, tăng thu, tiết kiệm chi, kết dư ngân sách cấp tỉnh</t>
  </si>
  <si>
    <t>Tổng mức vay của NSĐP</t>
  </si>
  <si>
    <t>Vay để bù đắp bội chi</t>
  </si>
  <si>
    <t>Vay để trả nợ gốc</t>
  </si>
  <si>
    <t>(2) Năm N là năm dự toán ngân sách; theo đó, các năm N-1, N+1 và N+2 là năm trước, năm sau và năm sau nữa của năm dự toán ngân sách.</t>
  </si>
  <si>
    <t>Biểu mẫu số 08</t>
  </si>
  <si>
    <t>DỰ KIẾN THU NGÂN SÁCH NHÀ NƯỚC THEO LĨNH VỰC GIAI ĐOẠN 03 NĂM...</t>
  </si>
  <si>
    <t>(Dùng cho ngân sách tỉnh, thành phố trực thuộc Trung ương)</t>
  </si>
  <si>
    <t>Nội dung</t>
  </si>
  <si>
    <t>Dự toán ngân sách năm N</t>
  </si>
  <si>
    <t>Dự kiến ngân sách năm N+1</t>
  </si>
  <si>
    <t>Dự kiến ngân sách năm N+2</t>
  </si>
  <si>
    <t>3=2/1</t>
  </si>
  <si>
    <t>TỔNG THU NGÂN SÁCH NHÀ NƯỚC</t>
  </si>
  <si>
    <t>Tỷ lệ thu NSNN so với CRDP (%)</t>
  </si>
  <si>
    <t>Tỷ lệ thu từ thuế, phí so với GRDP (%)</t>
  </si>
  <si>
    <t>Tốc độ tăng thu (%)</t>
  </si>
  <si>
    <t>Tỷ trọng trong tổng thu NSNN (%)</t>
  </si>
  <si>
    <t>Thu từ khu vực doanh nghiệp nhà nước do trung ương quản lý (1)</t>
  </si>
  <si>
    <t>Thu từ khu vực doanh nghiệp nhà nước do địa phương quản lý (2)</t>
  </si>
  <si>
    <t>Thu từ khu vực doanh nghiệp có vốn đầu tư nước ngoài (3)</t>
  </si>
  <si>
    <t>Thu từ khu vực kinh tế ngoài quốc doanh (4)</t>
  </si>
  <si>
    <t>Thuế thu nhập cá nhân</t>
  </si>
  <si>
    <t>Thuế bảo vệ môi trường</t>
  </si>
  <si>
    <t>Lệ phí trước bạ</t>
  </si>
  <si>
    <t>Thu tiền sử dụng đất</t>
  </si>
  <si>
    <t>Thu từ hoạt động xổ số kiến thiết</t>
  </si>
  <si>
    <t>Thu hồi vốn, thu cổ tức, lợi nhuận sau thuế, chênh lệch thu, chi NHNN (5)</t>
  </si>
  <si>
    <t>Thu từ dầu thô</t>
  </si>
  <si>
    <t>Thu từ hoạt động xuất, nhập khẩu</t>
  </si>
  <si>
    <t>Thu viện trợ</t>
  </si>
  <si>
    <t>Ghi chú:</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</si>
  <si>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</si>
  <si>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</si>
  <si>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</si>
  <si>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(4) Doanh nghiệp khu vực kinh tế ngoài quốc doanh là các doanh nghiệp thành lập theo Luật doanh nghiệp, Luật các tổ chức tín dụng, trừ các doanh nghiệp nhà nước do trung ương, địa phương quản lý, doanh nghiệp có vốn đầu tư nước ngoài nêu trên.</t>
  </si>
  <si>
    <t>(5) Thu chênh lệch thu, chi Ngân hàng Nhà nước chỉ áp dụng đối với thành phố Hà Nội.</t>
  </si>
  <si>
    <t>Biểu mẫu số 09</t>
  </si>
  <si>
    <t>DỰ KIẾN CÂN ĐỐI NGUỒN THU, CHI NGÂN SÁCH CẤP TỈNH VÀ NGÂN SÁCH HUYỆN GIAI ĐOẠN 03 NĂM...</t>
  </si>
  <si>
    <t>Dự toán năm N-1</t>
  </si>
  <si>
    <t>Ước thực hiện năm N-1</t>
  </si>
  <si>
    <t>Dự toán ngân sách năm N (1)</t>
  </si>
  <si>
    <t>NGÂN SÁCH CẤP TỈNH</t>
  </si>
  <si>
    <t>Nguồn thu ngân sách</t>
  </si>
  <si>
    <t>Thu ngân sách được hưởng theo phân cấp</t>
  </si>
  <si>
    <t>Thu bổ sung từ ngân sách cấp trên</t>
  </si>
  <si>
    <t>Thu kết dư</t>
  </si>
  <si>
    <t>Chi ngân sách</t>
  </si>
  <si>
    <t>Chi thuộc nhiệm vụ của ngân sách cấp tỉnh</t>
  </si>
  <si>
    <t>Chi bổ sung cho ngân sách cấp dưới</t>
  </si>
  <si>
    <t>Chi bổ sung cân đối ngân sách</t>
  </si>
  <si>
    <t>Chi bổ sung có mục tiêu</t>
  </si>
  <si>
    <t>Bội chi NSĐP/Bội thu NSĐP</t>
  </si>
  <si>
    <t>NGÂN SÁCH HUYỆN</t>
  </si>
  <si>
    <t>Chi ngân sách</t>
  </si>
  <si>
    <t>Chi thuộc nhiệm vụ của ngân sách huyện</t>
  </si>
  <si>
    <t>Chi bổ sung cho ngân sách cấp dưới</t>
  </si>
  <si>
    <r>
      <rPr>
        <b/>
        <i/>
        <sz val="11"/>
        <rFont val="Times New Roman"/>
        <family val="1"/>
      </rPr>
      <t>Ghi chú:</t>
    </r>
    <r>
      <rPr>
        <i/>
        <sz val="11"/>
        <rFont val="Times New Roman"/>
        <family val="1"/>
      </rPr>
      <t xml:space="preserve"> (1) Năm N là năm dự toán ngân sách; theo đó, các năm N-1, N+1 và N+2 là năm trước, năm sau và năm sau nữa của năm dự toán ngân sách.</t>
    </r>
  </si>
  <si>
    <t>Biểu mẫu số 10</t>
  </si>
  <si>
    <t>DỰ KIẾN CHI NGÂN SÁCH CẤP TỈNH THEO CƠ CẤU CHI GIAI ĐOẠN 03 NĂM...</t>
  </si>
  <si>
    <t>TỔNG CHI NGÂN SÁCH CẤP TỈNH</t>
  </si>
  <si>
    <t>CHI BỔ SUNG CHO NGÂN SÁCH HUYỆN</t>
  </si>
  <si>
    <t>Chi bổ sung cân đối ngân sách</t>
  </si>
  <si>
    <t>CHI NGÂN SÁCH CẤP TỈNH THEO LĨNH VỰC</t>
  </si>
  <si>
    <t>Chi đầu tư cho các dự án</t>
  </si>
  <si>
    <t>Chi các chương trình mục tiêu, nhiệm vụ</t>
  </si>
  <si>
    <t>Chi đầu tư và hỗ trợ vốn cho các doanh nghiệp cung cấp sản phẩm, dịch vụ công ích do Nhà nước đặt hàng, các tổ chức kinh tế, các tổ chức tài chính của địa phương theo quy định của pháp luật.</t>
  </si>
  <si>
    <t>Chi thường xuyên</t>
  </si>
  <si>
    <r>
      <t>(2) Năm N là năm dự toán ngân sách; theo đó, các năm N-1,</t>
    </r>
    <r>
      <rPr>
        <sz val="11"/>
        <rFont val="Times New Roman"/>
        <family val="1"/>
      </rPr>
      <t> </t>
    </r>
    <r>
      <rPr>
        <i/>
        <sz val="11"/>
        <rFont val="Times New Roman"/>
        <family val="1"/>
      </rPr>
      <t>N+1 và N+2 là năm trước, năm sau và năm sau nữa của năm dự toán ngân sách.</t>
    </r>
  </si>
  <si>
    <r>
      <t>Ghi chú:</t>
    </r>
    <r>
      <rPr>
        <i/>
        <sz val="11"/>
        <rFont val="Times New Roman"/>
        <family val="1"/>
      </rPr>
      <t/>
    </r>
  </si>
  <si>
    <t> (1) Năm đầu thời kỳ ấn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</si>
  <si>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Biểu mẫu số 11</t>
  </si>
  <si>
    <t>DỰ KIẾN KẾ HOẠCH ĐẦU TƯ VỐN NGÂN SÁCH ĐỊA PHƯƠNG GIAI ĐOẠN 03 NĂM...</t>
  </si>
  <si>
    <t>(Dùng cho ngân sách tỉnh, thành phố trực thuộc trung ương)</t>
  </si>
  <si>
    <t>Đơn vị: Triệu đồng</t>
  </si>
  <si>
    <t>Kế hoạch năm N-1</t>
  </si>
  <si>
    <t>Dự kiến kế hoạch đầu tư giai đoạn….</t>
  </si>
  <si>
    <t>Dự toán ngân sách năm N (3)</t>
  </si>
  <si>
    <t>CHI ĐẦU TƯ CỦA NGÂN SÁCH CẤP TỈNH VÀ NGÂN SÁCH HUYỆN (1)</t>
  </si>
  <si>
    <t>Ngân sách cấp tỉnh (2)</t>
  </si>
  <si>
    <t>Đầu tư từ nguồn thu xổ số kiến thiết</t>
  </si>
  <si>
    <t>c</t>
  </si>
  <si>
    <t>Vốn cân đối địa phương theo tiêu chí, định mức</t>
  </si>
  <si>
    <t>Bội chi/ bội thu NSĐP</t>
  </si>
  <si>
    <t>Ngân sách huyện</t>
  </si>
  <si>
    <t>Đầu tư từ nguồn thu xổ số kiến thiết (nếu có)</t>
  </si>
  <si>
    <t>Vốn cân đối địa phương theo tiêu chí, định mức</t>
  </si>
  <si>
    <t>- Vốn trong nước</t>
  </si>
  <si>
    <t>- Vốn nước ngoài</t>
  </si>
  <si>
    <t>Chương trình mục tiêu quốc gia...</t>
  </si>
  <si>
    <t>Các chương trình mục tiêu….</t>
  </si>
  <si>
    <t>Vốn nước ngoài</t>
  </si>
  <si>
    <t>(2)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</si>
  <si>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(3) Năm N là năm dự toán ngân sách; theo đó, các năm N-1, N+1 và N+2 là năm trước, năm sau và năm sau nữa của năm dự toán ngân sách.</t>
  </si>
  <si>
    <r>
      <t>Đầu tư</t>
    </r>
    <r>
      <rPr>
        <sz val="11"/>
        <rFont val="Times New Roman"/>
        <family val="1"/>
      </rPr>
      <t> </t>
    </r>
    <r>
      <rPr>
        <i/>
        <sz val="11"/>
        <rFont val="Times New Roman"/>
        <family val="1"/>
      </rPr>
      <t>từ nguồn thu sử dụng đất</t>
    </r>
  </si>
  <si>
    <r>
      <t>Đầu tư từ nguồn thu sử</t>
    </r>
    <r>
      <rPr>
        <sz val="11"/>
        <rFont val="Times New Roman"/>
        <family val="1"/>
      </rPr>
      <t> </t>
    </r>
    <r>
      <rPr>
        <i/>
        <sz val="11"/>
        <rFont val="Times New Roman"/>
        <family val="1"/>
      </rPr>
      <t>dụng đất</t>
    </r>
  </si>
  <si>
    <t>(1) Chưa bao gồm chi đầu tư cho các chương trình mục tiêu quốc gia và các chương trình mục tiêu tại mục II.</t>
  </si>
  <si>
    <t>Biểu mẫu số 12</t>
  </si>
  <si>
    <t>Nội dung (1)</t>
  </si>
  <si>
    <t>Dự toán năm...</t>
  </si>
  <si>
    <t>Ước thực hiện năm...</t>
  </si>
  <si>
    <t>3=2-1</t>
  </si>
  <si>
    <t>4=2/1</t>
  </si>
  <si>
    <t>Thu NSĐP được hưởng theo phân cấp</t>
  </si>
  <si>
    <t>Thu NSĐP hưởng 100%</t>
  </si>
  <si>
    <t>Thu NSĐP hưởng từ các khoản thu phân chia</t>
  </si>
  <si>
    <t>Chi đầu tư phát triển</t>
  </si>
  <si>
    <t>TỔNG MỨC VAY CỦA NSĐP</t>
  </si>
  <si>
    <t>Biểu mẫu số 13</t>
  </si>
  <si>
    <t>So sánh (%)</t>
  </si>
  <si>
    <t>Tổng thu NSNN</t>
  </si>
  <si>
    <t>Thu NSĐP</t>
  </si>
  <si>
    <t>5=3/1</t>
  </si>
  <si>
    <t>6=4/2</t>
  </si>
  <si>
    <t>Thu từ khu vực DNNN do trung ương quản lý (1)</t>
  </si>
  <si>
    <t>(Chi tiết theo sắc thuế)</t>
  </si>
  <si>
    <t>Thuế sử dụng đất nông nghiệp</t>
  </si>
  <si>
    <t>Thuế sử dụng đất phi nông nghiệp</t>
  </si>
  <si>
    <t>Tiền cho thuê đất, thuê mặt nước</t>
  </si>
  <si>
    <t>Thu từ hoạt động xổ số kiến thiết</t>
  </si>
  <si>
    <t>Thu tiền cấp quyền khai thác khoáng sản</t>
  </si>
  <si>
    <t>Thu khác ngân sách</t>
  </si>
  <si>
    <t>Thu từ quỹ đất công ích, hoa lợi công sản khác</t>
  </si>
  <si>
    <t>Thu hồi vốn, thu cổ tức (5)</t>
  </si>
  <si>
    <t>Chênh lệch thu chi Ngân hàng Nhà nước (5)</t>
  </si>
  <si>
    <t>Thuế nhập khẩu</t>
  </si>
  <si>
    <t>Thuế BVMT thu từ hàng hóa nhập khẩu</t>
  </si>
  <si>
    <t>Thu khác</t>
  </si>
  <si>
    <t>Thu viện trợ</t>
  </si>
  <si>
    <t>(4) Doanh nghiệp khu vực kinh tế ngoài quốc doanh là các doanh nghiệp thành lập theo Luật doanh nghiệp, Luật các tổ chức tín dụng, trừ các doanh nghiệp nhà nước do trung ương, địa phương quản lý, doanh nghiệp có vốn đầu tư nước ngoài nêu trên.</t>
  </si>
  <si>
    <t>(5) Thu ngân sách nhà nước trên địa bàn, thu ngân sách địa phương cấp huyện, xã không có thu từ cổ tức, lợi nhuận được chia của Nhà nước và lợi nhuận sau thuế còn lại sau khi trích lập các quỹ của doanh nghiệp nhà nước, chênh lệch thu, chi Ngân hàng Nhà nước, thu từ dầu thô, thu từ hoạt động xuất, nhập khẩu. Thu chênh lệch thu, chi Ngân hàng Nhà nước chỉ áp dụng đối với thành phố Hà Nội.</t>
  </si>
  <si>
    <t>Biểu mẫu số 14</t>
  </si>
  <si>
    <t>Tương đối (%)</t>
  </si>
  <si>
    <t>CHI CÂN ĐỐI NSĐP</t>
  </si>
  <si>
    <t>Chi đầu tư cho các dự án</t>
  </si>
  <si>
    <t>Trong đó: Chia theo lĩnh vực</t>
  </si>
  <si>
    <t>Chi giáo dục - đào tạo và dạy nghề</t>
  </si>
  <si>
    <t>Chi khoa học và công nghệ</t>
  </si>
  <si>
    <t>Trong đó: Chia theo nguồn vốn</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</si>
  <si>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</si>
  <si>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</si>
  <si>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</si>
  <si>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</si>
  <si>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VI</t>
  </si>
  <si>
    <t>CHI CÁC CHƯƠNG TRÌNH MỤC TIÊU</t>
  </si>
  <si>
    <t>(Chi tiết theo từng Chương trình mục tiêu quốc gia)</t>
  </si>
  <si>
    <t>(Chi tiết theo từng chương trình mục tiêu, nhiệm vụ)</t>
  </si>
  <si>
    <t>Biểu mẫu số 15</t>
  </si>
  <si>
    <t>So sánh (3)</t>
  </si>
  <si>
    <t>Tương đối (%)</t>
  </si>
  <si>
    <t>Chi trả nợ lãi các khoản do chính quyền địa phương vay (2)</t>
  </si>
  <si>
    <t>Chi bổ sung quỹ dự trữ tài chính (2)</t>
  </si>
  <si>
    <t>(3) Đối với các chỉ tiêu thu NSĐP, so sánh dự toán năm kế hoạch với ước thực hiện năm hiện hành. Đối với các chỉ tiêu chi NSĐP, so sánh dự toán năm kế hoạch với dự toán năm hiện hành.</t>
  </si>
  <si>
    <t>Biểu mẫu số 16</t>
  </si>
  <si>
    <t>Lệ phí trước bạ</t>
  </si>
  <si>
    <t>Phí và lệ phí trung ương</t>
  </si>
  <si>
    <t>Phí và lệ phí tỉnh</t>
  </si>
  <si>
    <t>Phí và lệ phí huyện</t>
  </si>
  <si>
    <t>Thuế xuất khẩu</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</si>
  <si>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</si>
  <si>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 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</si>
  <si>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</si>
  <si>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Biểu mẫu số 17</t>
  </si>
  <si>
    <t>Trong đó: Chia theo lĩnh vực</t>
  </si>
  <si>
    <t>Chi khoa học và công nghệ (2)</t>
  </si>
  <si>
    <t>CHI CHUYỂN NGUỒN SANG NĂM SAU</t>
  </si>
  <si>
    <t>(2) Theo quy định tại Điều 7, Điều 11 và Điều 39 Luật NSNN, ngân sách huyện, xã không có nhiệm vụ chi nghiên cứu khoa học và công nghệ, chi trả lãi vay, chi bổ sung quỹ dự trữ tài chính.</t>
  </si>
  <si>
    <r>
      <t>Chi đầu tư từ</t>
    </r>
    <r>
      <rPr>
        <sz val="11"/>
        <color rgb="FF333333"/>
        <rFont val="Times New Roman"/>
        <family val="1"/>
      </rPr>
      <t> </t>
    </r>
    <r>
      <rPr>
        <i/>
        <sz val="11"/>
        <color rgb="FF333333"/>
        <rFont val="Times New Roman"/>
        <family val="1"/>
      </rPr>
      <t>nguồn thu tiền sử dụng đất</t>
    </r>
  </si>
  <si>
    <r>
      <t>Ghi chú:</t>
    </r>
    <r>
      <rPr>
        <i/>
        <sz val="11"/>
        <color rgb="FF333333"/>
        <rFont val="Times New Roman"/>
        <family val="1"/>
      </rPr>
      <t> </t>
    </r>
  </si>
  <si>
    <t>(1)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</si>
  <si>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Biểu mẫu số 18</t>
  </si>
  <si>
    <t>BỘI CHI VÀ PHƯƠNG ÁN VAY - TRẢ NỢ NGÂN SÁCH ĐỊA PHƯƠNG NĂM...</t>
  </si>
  <si>
    <t>THU NSĐP</t>
  </si>
  <si>
    <t>BỘI CHI NSĐP/BỘI THU NSĐP</t>
  </si>
  <si>
    <t>HẠN MỨC DƯ NỢ VAY TỐI ĐA CỦA NSĐP THEO QUY ĐỊNH</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</si>
  <si>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</si>
  <si>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</si>
  <si>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</si>
  <si>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</si>
  <si>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t>
  </si>
  <si>
    <t>Vay trong nước khác</t>
  </si>
  <si>
    <t>Trả nợ gốc vay trong năm</t>
  </si>
  <si>
    <t>Theo nguồn vốn vay</t>
  </si>
  <si>
    <t>Vốn khác</t>
  </si>
  <si>
    <t>Theo nguồn trả nợ</t>
  </si>
  <si>
    <t>Từ nguồn vay để trả nợ gốc</t>
  </si>
  <si>
    <t>Bội thu NSĐP</t>
  </si>
  <si>
    <t>Tăng thu, tiết kiệm chi</t>
  </si>
  <si>
    <t>Kết dư ngân sách cấp tỉnh</t>
  </si>
  <si>
    <t>Tổng mức vay trong năm</t>
  </si>
  <si>
    <t>Theo mục đích vay</t>
  </si>
  <si>
    <t>Theo nguồn vay</t>
  </si>
  <si>
    <t>Vốn trong nước khác</t>
  </si>
  <si>
    <t>Tổng dư nợ cuối năm</t>
  </si>
  <si>
    <t>Tỷ lệ mức dư nợ cuối kỳ so với mức dư nợ vay tối đa của ngân sách địa phương (%)</t>
  </si>
  <si>
    <t>Vốn khác</t>
  </si>
  <si>
    <t>TRẢ NỢ LÃI, PHÍ</t>
  </si>
  <si>
    <t>Vay lại từ nguồn Chính phủ vay ngoài nước</t>
  </si>
  <si>
    <r>
      <t>Ước</t>
    </r>
    <r>
      <rPr>
        <sz val="11"/>
        <rFont val="Times New Roman"/>
        <family val="1"/>
      </rPr>
      <t> </t>
    </r>
    <r>
      <rPr>
        <b/>
        <sz val="11"/>
        <rFont val="Times New Roman"/>
        <family val="1"/>
      </rPr>
      <t>thực hiện năm...</t>
    </r>
  </si>
  <si>
    <r>
      <t>Dự</t>
    </r>
    <r>
      <rPr>
        <sz val="11"/>
        <rFont val="Times New Roman"/>
        <family val="1"/>
      </rPr>
      <t> </t>
    </r>
    <r>
      <rPr>
        <b/>
        <sz val="11"/>
        <rFont val="Times New Roman"/>
        <family val="1"/>
      </rPr>
      <t>toán năm...</t>
    </r>
  </si>
  <si>
    <t>Biểu mẫu số 19</t>
  </si>
  <si>
    <t>(Dùng cho ngân sách tỉnh, huyện)</t>
  </si>
  <si>
    <t>NGÂN SÁCH CẤP TỈNH (HUYỆN)</t>
  </si>
  <si>
    <t>Thu từ quỹ dự trữ tài chính (1)</t>
  </si>
  <si>
    <t>Chi thuộc nhiệm vụ của ngân sách cấp tỉnh (huyện)</t>
  </si>
  <si>
    <t>NGÂN SÁCH HUYỆN (XÃ)</t>
  </si>
  <si>
    <t>Chi thuộc nhiệm vụ của ngân sách cấp huyện (xã)</t>
  </si>
  <si>
    <t>Chi bổ sung cho ngân sách cấp dưới (2)</t>
  </si>
  <si>
    <t>(2) Ngân sách xã không có nhiệm vụ chi bổ sung cho ngân sách cấp dưới.</t>
  </si>
  <si>
    <t> (1) Theo quy định tại Điều 7, Điều 11 Luật NSNN, ngân sách huyện không có thu từ quỹ dự trữ tài chính, bội chi NSĐP.</t>
  </si>
  <si>
    <t>Biểu mẫu số 20</t>
  </si>
  <si>
    <t>Tên đơn vị (1)</t>
  </si>
  <si>
    <t>Bao gồm</t>
  </si>
  <si>
    <t>Tổng số</t>
  </si>
  <si>
    <t>Thu từ hoạt động XNK</t>
  </si>
  <si>
    <t>Thu từ dầu thô</t>
  </si>
  <si>
    <t>9=5/1</t>
  </si>
  <si>
    <t>10=6/2</t>
  </si>
  <si>
    <t>11=7/3</t>
  </si>
  <si>
    <t>12=8/4</t>
  </si>
  <si>
    <t>TỔNG SỐ (2)</t>
  </si>
  <si>
    <t>………</t>
  </si>
  <si>
    <t>(2) Thu NSNN trên địa bàn huyện, xã không có thu từ dầu thô, thu từ hoạt động xuất, nhập khẩu. Các chỉ tiêu cột 3, 4, 7, 8 chỉ ghi dòng tổng số.</t>
  </si>
  <si>
    <r>
      <t>Ghi chú:</t>
    </r>
    <r>
      <rPr>
        <sz val="11"/>
        <rFont val="Times New Roman"/>
        <family val="1"/>
      </rPr>
      <t/>
    </r>
  </si>
  <si>
    <t> (1) Thu ngân sách nhà nước trên địa bàn tỉnh chi tiết đến từng huyện; thu ngân sách nhà nước trên địa bàn huyện chi tiết đến từng xã.</t>
  </si>
  <si>
    <t>Biểu mẫu số 21</t>
  </si>
  <si>
    <t>Tổng thu NSNN trên địa bàn</t>
  </si>
  <si>
    <t>(2) Thu nội địa chi tiết từng khu vực thu, khoản thu.</t>
  </si>
  <si>
    <t>(3) Thu NSNN trên địa bàn huyện, xã không có thu từ dầu thô, thu từ hoạt động xuất, nhập khẩu. Các chỉ tiêu cột 6, 7, 8, 9, 10, 11, 12, 13 chỉ ghi dòng tổng số.</t>
  </si>
  <si>
    <t>Biểu mẫu số 22</t>
  </si>
  <si>
    <t>ĐÁNH GIÁ THỰC HIỆN CHI NGÂN SÁCH ĐỊA PHƯƠNG, CHI NGÂN SÁCH CẤP TỈNH (HUYỆN) VÀ CHI NGÂN SÁCH HUYỆN (XÃ) THEO CƠ CẤU CHI NĂM...</t>
  </si>
  <si>
    <t>Ngân sách địa phương</t>
  </si>
  <si>
    <t>1=2+3</t>
  </si>
  <si>
    <t>4=5+6</t>
  </si>
  <si>
    <t>7=4/1</t>
  </si>
  <si>
    <t>8=5/2</t>
  </si>
  <si>
    <t>9=6/3</t>
  </si>
  <si>
    <t>Chi đầu tư từ nguồn thu xổ số kiến thiết</t>
  </si>
  <si>
    <r>
      <t xml:space="preserve">Ghi chú: </t>
    </r>
    <r>
      <rPr>
        <i/>
        <sz val="12"/>
        <color rgb="FF000000"/>
        <rFont val="Times New Roman"/>
        <family val="1"/>
      </rPr>
      <t>(1) Theo quy định tại Điều 7, Điều 11 và Điều 39 Luật NSNN, ngân sách huyện, xã không có nhiệm vụ chi nghiên cứu khoa học và công nghệ, chi trả lãi vay, chi bổ sung quỹ dự trữ tài chính.</t>
    </r>
  </si>
  <si>
    <t>Biểu mẫu số 23</t>
  </si>
  <si>
    <t>ĐÁNH GIÁ THỰC HIỆN CHI NGÂN SÁCH CẤP TỈNH (HUYỆN, XÃ) THEO LĨNH VỰC NĂM...</t>
  </si>
  <si>
    <t>CHI BỔ SUNG CÂN ĐỐI CHO NGÂN SÁCH CẤP DƯỚI (1)</t>
  </si>
  <si>
    <t>CHI NGÂN SÁCH CẤP TỈNH (HUYỆN, XÃ) THEO LĨNH VỰC</t>
  </si>
  <si>
    <t xml:space="preserve">Chi đầu tư phát triển </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</si>
  <si>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</si>
  <si>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</si>
  <si>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</si>
  <si>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</si>
  <si>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</si>
  <si>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</si>
  <si>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</si>
  <si>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</si>
  <si>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</si>
  <si>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</si>
  <si>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</si>
  <si>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thường xuyên khác</t>
  </si>
  <si>
    <t>(2) Theo quy định tại Điều 7, Điều 11 và Điều 39 Luật NSNN, ngân sách huyện, xã không có nhiệm vụ chi nghiên cứu khoa học và công nghệ, chi trả lãi vay, chi bổ sung quỹ dự trữ tài chính.</t>
  </si>
  <si>
    <t>(1) Ngân sách xã không có nhiệm vụ chi bổ sung cân đối cho ngân sách cấp dưới.</t>
  </si>
  <si>
    <t>Biểu mẫu số 24</t>
  </si>
  <si>
    <t>ĐÁNH GIÁ THỰC HIỆN CHI NGÂN SÁCH CẤP TỈNH (HUYỆN, XÃ) TỪNG CƠ QUAN, TỔ CHỨC THEO LĨNH VỰC NĂM...</t>
  </si>
  <si>
    <t>Chi trả nợ lãi do chính quyền địa phương vay (1)</t>
  </si>
  <si>
    <t>Chi bổ sung quỹ dự trữ tài chính (1)</t>
  </si>
  <si>
    <t>Chi chương trình MTQG</t>
  </si>
  <si>
    <t>Chi chuyển nguồn sang ngân sách năm sau</t>
  </si>
  <si>
    <t>CÁC CƠ QUAN, TỔ CHỨC</t>
  </si>
  <si>
    <t>………..</t>
  </si>
  <si>
    <t>CHI TRẢ NỢ LÃI CÁC KHOẢN DO CHÍNH QUYỀN ĐỊA PHƯƠNG VAY (1)</t>
  </si>
  <si>
    <t>CHI BỔ SUNG QUỸ DỰ TRỮ TÀI CHÍNH (1)</t>
  </si>
  <si>
    <t>CHI BỔ SUNG CÓ MỤC TIÊU DO NGÂN SÁCH CẤP DƯỚI (2)</t>
  </si>
  <si>
    <t>CHI CHUYỂN NGUỒN SANG NGÂN SÁCH NĂM SAU</t>
  </si>
  <si>
    <t>(2) Ngân sách xã không có nhiệm vụ chi bổ sung có mục tiêu cho ngân sách cấp dưới.</t>
  </si>
  <si>
    <t xml:space="preserve">Ghi chú: </t>
  </si>
  <si>
    <t>(1) Theo quy định tại Điều 7, Điều 11 Luật NSNN, ngân sách huyện, xã không có nhiệm vụ chi trả lãi vay, chi bổ sung quỹ dự trữ tài chính.</t>
  </si>
  <si>
    <t>Biểu mẫu số 25</t>
  </si>
  <si>
    <t>ĐÁNH GIÁ THỰC HIỆN CHI ĐẦU TƯ PHÁT TRIỂN CỦA NGÂN SÁCH CẤP TỈNH (HUYỆN, XÃ) CHO TỪNG CƠ QUAN, TỔ CHỨC THEO LĨNH VỰC NĂM...</t>
  </si>
  <si>
    <t>Chi giao thông</t>
  </si>
  <si>
    <t>Chi nông nghiệp, lâm nghiệp, thủy lợi, thủy sản</t>
  </si>
  <si>
    <t>……</t>
  </si>
  <si>
    <t>Biểu mẫu số 26</t>
  </si>
  <si>
    <t>ĐÁNH GIÁ THỰC HIỆN CHI THƯỜNG XUYÊN CỦA NGÂN SÁCH CẤP TỈNH (HUYỆN, XÃ) CHO TỪNG CƠ QUAN, TỔ CHỨC THEO LĨNH VỰC NĂM...</t>
  </si>
  <si>
    <t>Biểu mẫu số 27</t>
  </si>
  <si>
    <t>ĐÁNH GIÁ THỰC HIỆN CHI CÂN ĐỐI NGÂN SÁCH TỪNG HUYỆN (XÃ) NĂM...</t>
  </si>
  <si>
    <t>Đơn vị: triệu đồng</t>
  </si>
  <si>
    <t>Dự toán chi NSĐP năm…..</t>
  </si>
  <si>
    <t>Ước thực hiện chi NSĐP năm…..</t>
  </si>
  <si>
    <t>Chi đầu tư từ nguồn vốn trong nước</t>
  </si>
  <si>
    <t>Chi đầu tư từ nguồn thu XSKT (nếu có)</t>
  </si>
  <si>
    <t>Chi giáo dục, đào tạo và dạy nghề</t>
  </si>
  <si>
    <t>21=11/1</t>
  </si>
  <si>
    <t>22=12/2</t>
  </si>
  <si>
    <t>23=13/3</t>
  </si>
  <si>
    <t>24=14/4</t>
  </si>
  <si>
    <t>25=15/5</t>
  </si>
  <si>
    <t>26=16/6</t>
  </si>
  <si>
    <t>27=17/7</t>
  </si>
  <si>
    <t>28=18/8</t>
  </si>
  <si>
    <t>29=19/9</t>
  </si>
  <si>
    <t>30=20/10</t>
  </si>
  <si>
    <t>Thành phố C</t>
  </si>
  <si>
    <t>……..</t>
  </si>
  <si>
    <t>Thị trấn C</t>
  </si>
  <si>
    <t>(2) Theo quy định tại Điều 39 Luật NSNN, ngân sách huyện, xã không có nhiệm vụ chi nghiên cứu khoa học và công nghệ.</t>
  </si>
  <si>
    <t>(1) Chi ngân sách tỉnh chi tiết đến từng huyện; chi ngân sách huyện chi tiết đến từng xã</t>
  </si>
  <si>
    <t>Biểu mẫu số 28</t>
  </si>
  <si>
    <t>TÌNH HÌNH THỰC HIỆN KẾ HOẠCH TÀI CHÍNH CÁC QUỸ TÀI CHÍNH NHÀ NƯỚC NGOÀI NGÂN SÁCH DO ĐỊA PHƯƠNG QUẢN LÝ NĂM...</t>
  </si>
  <si>
    <t>Tên quỹ</t>
  </si>
  <si>
    <r>
      <t xml:space="preserve">Số dư nguồn đến ngày 31/12/ … </t>
    </r>
    <r>
      <rPr>
        <sz val="12"/>
        <color rgb="FF000000"/>
        <rFont val="Times New Roman"/>
        <family val="1"/>
      </rPr>
      <t>(năm trước)</t>
    </r>
  </si>
  <si>
    <t>Kế hoạch năm...</t>
  </si>
  <si>
    <r>
      <t xml:space="preserve">Số dư nguồn đến 31/12/ … </t>
    </r>
    <r>
      <rPr>
        <sz val="12"/>
        <color rgb="FF000000"/>
        <rFont val="Times New Roman"/>
        <family val="1"/>
      </rPr>
      <t>(năm hiện hành)</t>
    </r>
  </si>
  <si>
    <t>Tổng nguồn vốn phát sinh trong năm</t>
  </si>
  <si>
    <t>Tổng sử dụng nguồn vốn trong năm</t>
  </si>
  <si>
    <t>Chênh lệch nguồn trong năm</t>
  </si>
  <si>
    <r>
      <t xml:space="preserve">Trong đó: Hỗ trợ từ NSĐP </t>
    </r>
    <r>
      <rPr>
        <sz val="12"/>
        <color rgb="FF000000"/>
        <rFont val="Times New Roman"/>
        <family val="1"/>
      </rPr>
      <t>(nếu có)</t>
    </r>
  </si>
  <si>
    <t>5=1+2-4</t>
  </si>
  <si>
    <t>9=6-8</t>
  </si>
  <si>
    <t>10= 1+6-8</t>
  </si>
  <si>
    <t>Quỹ A</t>
  </si>
  <si>
    <t>Quỹ B</t>
  </si>
  <si>
    <t>Quỹ C</t>
  </si>
  <si>
    <t>Biểu mẫu số 29</t>
  </si>
  <si>
    <t>ĐÁNH GIÁ THỰC HIỆN THU DỊCH VỤ CỦA ĐƠN VỊ SỰ NGHIỆP CÔNG NĂM...</t>
  </si>
  <si>
    <t>(KHÔNG BAO GỒM NGUỒN NSNN)</t>
  </si>
  <si>
    <t>Sự nghiệp giáo dục - đào tạo và dạy nghề</t>
  </si>
  <si>
    <t>Sự nghiệp giáo dục</t>
  </si>
  <si>
    <t>Sự nghiệp đào tạo và dạy nghề</t>
  </si>
  <si>
    <t>Sự nghiệp khoa học và công nghệ</t>
  </si>
  <si>
    <t>Sự nghiệp y tế</t>
  </si>
  <si>
    <t>Sự nghiệp văn hóa thông tin</t>
  </si>
  <si>
    <t>Sự nghiệp phát thanh truyền hình</t>
  </si>
  <si>
    <t>Sự nghiệp thể dục thể thao</t>
  </si>
  <si>
    <t>…………………..</t>
  </si>
  <si>
    <t>Biểu mẫu số 30</t>
  </si>
  <si>
    <t>CÂN ĐỐI NGUỒN THU, CHI DỰ TOÁN NGÂN SÁCH CẤP TỈNH (HUYỆN) VÀ NGÂN SÁCH HUYỆN (XÃ) NĂM....</t>
  </si>
  <si>
    <t xml:space="preserve">Nguồn thu ngân sách </t>
  </si>
  <si>
    <t>Bội chi NSĐP/Bội thu NSĐP (1)</t>
  </si>
  <si>
    <t xml:space="preserve">Chi ngân sách </t>
  </si>
  <si>
    <t>Chi bổ sung cho ngân sách cấp dưới (2)</t>
  </si>
  <si>
    <t>(2) Ngân sách xã không có nhiệm vụ chi bổ sung cho ngân sách cấp dưới.</t>
  </si>
  <si>
    <r>
      <t>Ghi chú:</t>
    </r>
    <r>
      <rPr>
        <i/>
        <sz val="12"/>
        <color rgb="FF000000"/>
        <rFont val="Times New Roman"/>
        <family val="1"/>
      </rPr>
      <t xml:space="preserve"> </t>
    </r>
  </si>
  <si>
    <t>(1) Theo quy định tại Điều 7, Điều 11 Luật NSNN, ngân sách huyện không có thu từ quỹ dự trữ tài chính, bội chi NSĐP.</t>
  </si>
  <si>
    <t>Biểu mẫu số 31</t>
  </si>
  <si>
    <t>DỰ TOÁN THU NGÂN SÁCH NHÀ NƯỚC TRÊN ĐỊA BÀN TỪNG HUYỆN (XÃ) NĂM...</t>
  </si>
  <si>
    <t>TỔNG SỐ  (2)</t>
  </si>
  <si>
    <t>….</t>
  </si>
  <si>
    <t>(1) Thu ngân sách nhà nước trên địa bàn tỉnh chi tiết đến từng huyện; thu ngân sách nhà nước trên địa bàn huyện chi tiết đến từng xã.</t>
  </si>
  <si>
    <t>Biểu mẫu số 32</t>
  </si>
  <si>
    <t>Biểu mẫu số 33</t>
  </si>
  <si>
    <t xml:space="preserve">Chi đầu tư phát triển (1) </t>
  </si>
  <si>
    <t xml:space="preserve">Chi khoa học và công nghệ </t>
  </si>
  <si>
    <t xml:space="preserve">Chi các chương trình mục tiêu, nhiệm vụ </t>
  </si>
  <si>
    <t>Biểu mẫu số 34</t>
  </si>
  <si>
    <t>DỰ TOÁN CHI NGÂN SÁCH CẤP TỈNH (HUYỆN, XÃ) THEO LĨNH VỰC NĂM...</t>
  </si>
  <si>
    <t>Dự toán</t>
  </si>
  <si>
    <t xml:space="preserve">Chi đầu tư phát triển (2) </t>
  </si>
  <si>
    <t xml:space="preserve">Chi hoạt động của cơ quan quản lý nhà nước, đảng, đoàn thể </t>
  </si>
  <si>
    <t>Chi đầu tư và hỗ trợ vốn cho các doanh nghiệp cung cấp sản phẩm, dịch vụ công ích do Nhà nước đặt hàng, các tổ chức kinh tế,</t>
  </si>
  <si>
    <t>Chi khoa học và công nghệ (3)</t>
  </si>
  <si>
    <t>Chi trả nợ lãi các khoản do chính quyền địa phương vay (3)</t>
  </si>
  <si>
    <t>Chi bổ sung quỹ dự trữ tài chính (3)</t>
  </si>
  <si>
    <t>(3) Theo quy định tại Điều 7, Điều 11 và Điều 39 Luật NSNN, ngân sách huyện, xã không có nhiệm vụ chi nghiên cứu khoa học và công nghệ, chi trả lãi vay, chi bổ sung quỹ dự trữ tài chính.</t>
  </si>
  <si>
    <t>Biểu mẫu số 35</t>
  </si>
  <si>
    <t>CHI DỰ PHÒNG NGÂN SÁCH</t>
  </si>
  <si>
    <t>CHI TẠO NGUỒN, ĐIỀU CHỈNH TIỀN LƯƠNG</t>
  </si>
  <si>
    <t>VII</t>
  </si>
  <si>
    <t>Biểu mẫu số 36</t>
  </si>
  <si>
    <t>DỰ TOÁN CHI ĐẦU TƯ PHÁT TRIỂN CỦA NGÂN SÁCH CẤP TỈNH (HUYỆN, XÃ) CHO TỪNG CƠ QUAN, TỔ CHỨC THEO LĨNH VỰC NĂM...</t>
  </si>
  <si>
    <t>Biểu mẫu số 37</t>
  </si>
  <si>
    <t>Biểu mẫu số 38</t>
  </si>
  <si>
    <t>Biểu mẫu số 39</t>
  </si>
  <si>
    <t>Biểu mẫu số 40</t>
  </si>
  <si>
    <t>Biểu mẫu số 41</t>
  </si>
  <si>
    <t>Biểu mẫu số 42</t>
  </si>
  <si>
    <t>Biểu mẫu số 43</t>
  </si>
  <si>
    <t>Biểu mẫu số 44</t>
  </si>
  <si>
    <t>Biểu mẫu số 45</t>
  </si>
  <si>
    <t>Biểu mẫu số 46</t>
  </si>
  <si>
    <t>Biểu mẫu số 47</t>
  </si>
  <si>
    <t>Biểu mẫu số 48</t>
  </si>
  <si>
    <t>Biểu mẫu số 49</t>
  </si>
  <si>
    <t>Biểu mẫu số 50</t>
  </si>
  <si>
    <t>Biểu mẫu số 51</t>
  </si>
  <si>
    <t>Biểu mẫu số 52</t>
  </si>
  <si>
    <t>Biểu mẫu số 53</t>
  </si>
  <si>
    <t>Biểu mẫu số 54</t>
  </si>
  <si>
    <t>Đầu tư phát triển</t>
  </si>
  <si>
    <t>Kinh phí sự nghiệp</t>
  </si>
  <si>
    <t>Vốn ngoài nước</t>
  </si>
  <si>
    <t>2=5+12</t>
  </si>
  <si>
    <t>3=8+15</t>
  </si>
  <si>
    <t>4=5+8</t>
  </si>
  <si>
    <t>5=6+7</t>
  </si>
  <si>
    <t>8=9+10</t>
  </si>
  <si>
    <t>11=12+15</t>
  </si>
  <si>
    <t>12=13+14</t>
  </si>
  <si>
    <t>15=16+17</t>
  </si>
  <si>
    <t>Ngân sách cấp tỉnh (huyện, xã)</t>
  </si>
  <si>
    <t>……………</t>
  </si>
  <si>
    <r>
      <t xml:space="preserve">Ghi chú: </t>
    </r>
    <r>
      <rPr>
        <i/>
        <sz val="12"/>
        <color rgb="FF000000"/>
        <rFont val="Times New Roman"/>
        <family val="1"/>
      </rPr>
      <t>(1) Chi Chương trình mục tiêu quốc gia ngân sách tỉnh chi tiết đến từng cơ quan, tổ chức và từng huyện. Chi Chương trình mục tiêu quốc gia ngân sách huyện chi tiết đến từng xã. Chi Chương trình mục tiêu quốc gia ngân sách xã chi tiết đến từng cơ quan, tổ chức.</t>
    </r>
  </si>
  <si>
    <t>Chia ra</t>
  </si>
  <si>
    <t>Số bổ sung cân đối từ ngân sách cấp trên</t>
  </si>
  <si>
    <t>Số bổ sung thực hiện cải cách tiền lương</t>
  </si>
  <si>
    <t>TỶ LỆ PHẦN TRĂM (%) PHÂN CHIA CÁC KHOẢN THU GIỮA NGÂN SÁCH CÁC CẤP CHÍNH QUYỀN ĐỊA PHƯƠNG NĂM...</t>
  </si>
  <si>
    <t>(Dùng cho ngân sách tỉnh - năm đầu thời kỳ ổn định ngân sách)</t>
  </si>
  <si>
    <t>Đơn vị: %</t>
  </si>
  <si>
    <t>Chi tiết theo sắc thuế</t>
  </si>
  <si>
    <t>Thuế giá trị gia tăng</t>
  </si>
  <si>
    <t>Thuế thu nhập doanh nghiệp</t>
  </si>
  <si>
    <t>Bổ sung vốn đầu tư để thực hiện các chương trình mục tiêu, nhiệm vụ</t>
  </si>
  <si>
    <t>Bổ sung thực hiện các chương trình mục tiêu quốc gia</t>
  </si>
  <si>
    <t>DỰ TOÁN BỔ SUNG CÓ MỤC TIÊU TỪ NGÂN SÁCH CẤP TỈNH (HUYỆN) CHO NGÂN SÁCH TỪNG HUYỆN (XÃ) NĂM...</t>
  </si>
  <si>
    <t>Bổ sung vốn sự nghiệp thực hiện các chế độ, chính sách, nhiệm vụ</t>
  </si>
  <si>
    <t>1=2+3+4</t>
  </si>
  <si>
    <t>Ghi chú: (1) Bổ sung có mục tiêu từ ngân sách cấp tỉnh chi tiết đến từng huyện. Bổ sung có mục tiêu từ ngân sách huyện chi tiết đến từng xã.</t>
  </si>
  <si>
    <t>DỰ TOÁN BỔ SUNG CÓ MỤC TIÊU VỐN ĐẦU TƯ TỪ NGÂN SÁCH CẤP TỈNH (HUYỆN) CHO NGÂN SÁCH TỪNG HUYỆN (XÃ) ĐỂ THỰC HIỆN CÁC CHƯƠNG TRÌNH MỤC TIÊU NĂM...</t>
  </si>
  <si>
    <t>Chương trình...</t>
  </si>
  <si>
    <t>7=8+9</t>
  </si>
  <si>
    <r>
      <t>Ghi chú:</t>
    </r>
    <r>
      <rPr>
        <i/>
        <sz val="12"/>
        <color rgb="FF000000"/>
        <rFont val="Times New Roman"/>
        <family val="1"/>
      </rPr>
      <t xml:space="preserve"> (1) Chi bổ sung có mục tiêu từ ngân sách tỉnh chi tiết đến từng huyện; chi bổ sung có mục tiêu từ ngân sách huyện chi tiết đến từng xã.</t>
    </r>
  </si>
  <si>
    <t>DỰ TOÁN BỔ SUNG CÓ MỤC TIÊU VỐN SỰ NGHIỆP TỪ NGÂN SÁCH CẤP TỈNH (HUYỆN) CHO NGÂN SÁCH TỪNG HUYỆN (XÃ)</t>
  </si>
  <si>
    <t>ĐỂ THỰC HIỆN CÁC CHẾ ĐỘ, NHIỆM VỤ VÀ CHÍNH SÁCH THEO QUY ĐỊNH NĂM...</t>
  </si>
  <si>
    <t>Chính sách ….</t>
  </si>
  <si>
    <t>....</t>
  </si>
  <si>
    <r>
      <t xml:space="preserve">Ghi chú: </t>
    </r>
    <r>
      <rPr>
        <i/>
        <sz val="12"/>
        <color rgb="FF000000"/>
        <rFont val="Times New Roman"/>
        <family val="1"/>
      </rPr>
      <t>(1) Chi bổ sung có mục tiêu từ ngân sách tỉnh chi tiết đến từng huyện; Chi bổ sung có mục tiêu từ ngân sách huyện chi tiết đến từng xã.</t>
    </r>
  </si>
  <si>
    <t>KẾ HOẠCH TÀI CHÍNH CỦA CÁC QUỸ TÀI CHÍNH NHÀ NƯỚC NGOÀI NGÂN SÁCH DO ĐỊA PHƯƠNG QUẢN LÝ NĂM ...</t>
  </si>
  <si>
    <r>
      <t xml:space="preserve">Dư nguồn đến ngày 31/12/… </t>
    </r>
    <r>
      <rPr>
        <sz val="12"/>
        <color rgb="FF000000"/>
        <rFont val="Times New Roman"/>
        <family val="1"/>
      </rPr>
      <t>(năm trước)</t>
    </r>
  </si>
  <si>
    <r>
      <t xml:space="preserve">Số dư nguồn đến ngày 31/12/… </t>
    </r>
    <r>
      <rPr>
        <sz val="12"/>
        <color rgb="FF000000"/>
        <rFont val="Times New Roman"/>
        <family val="1"/>
      </rPr>
      <t>(năm hiện hành)</t>
    </r>
  </si>
  <si>
    <t>Kế hoạch năm…..</t>
  </si>
  <si>
    <r>
      <t xml:space="preserve">Dự kiến dư nguồn đến ngày 31/12/… </t>
    </r>
    <r>
      <rPr>
        <sz val="12"/>
        <color rgb="FF000000"/>
        <rFont val="Times New Roman"/>
        <family val="1"/>
      </rPr>
      <t>(năm sau)</t>
    </r>
  </si>
  <si>
    <t>Trong đó: Hỗ trợ từ NSĐP (nếu có)</t>
  </si>
  <si>
    <t>5=2-4</t>
  </si>
  <si>
    <t>6=1+2-4</t>
  </si>
  <si>
    <t>10=7-9</t>
  </si>
  <si>
    <t>11=6+7-9</t>
  </si>
  <si>
    <t>Giá trị khối lượng thực hiện từ khởi công đến 31/12/…</t>
  </si>
  <si>
    <t>Lũy kế vốn đã bố trí đến 31/12/….</t>
  </si>
  <si>
    <t>Tổng mức đầu tư được duyệt</t>
  </si>
  <si>
    <t>Chia theo nguồn vốn</t>
  </si>
  <si>
    <t>Ngoài nước</t>
  </si>
  <si>
    <t>KẾ HOẠCH THU DỊCH VỤ CỦA ĐƠN VỊ SỰ NGHIỆP CÔNG NĂM...</t>
  </si>
  <si>
    <t>QUYẾT TOÁN CÂN ĐỐI NGÂN SÁCH ĐỊA PHƯƠNG NĂM...</t>
  </si>
  <si>
    <t>Quyết toán</t>
  </si>
  <si>
    <t xml:space="preserve">Thu bổ sung từ ngân sách cấp trên </t>
  </si>
  <si>
    <t xml:space="preserve">Tổng chi cân đối NSĐP </t>
  </si>
  <si>
    <t>BỘI CHI NSĐP/BỘI THU NSĐP/KẾT DƯ NSĐP</t>
  </si>
  <si>
    <t>CHI TRẢ NỢ GỐC CỦA NSĐP</t>
  </si>
  <si>
    <t>TỔNG MỨC DƯ NỢ VAY CUỐI NĂM CỦA NSĐP</t>
  </si>
  <si>
    <r>
      <t xml:space="preserve">Ghi chú: </t>
    </r>
    <r>
      <rPr>
        <i/>
        <sz val="12"/>
        <color rgb="FF000000"/>
        <rFont val="Times New Roman"/>
        <family val="1"/>
      </rPr>
      <t>(1) Theo quy định tại Điều 7, Điều 11 và Điều 39 Luật NSNN, ngân sách huyện, xã không có nhiệm vụ chi nghiên cứu khoa học và công nghệ, trả lãi vay, chi bổ sung quỹ dự trữ tài chính, bội chi NSĐP, vay và trả nợ gốc vay.</t>
    </r>
  </si>
  <si>
    <t>QUYẾT TOÁN CÂN ĐỐI NGUỒN THU, CHI NGÂN SÁCH CẤP TỈNH (HUYỆN) VÀ NGÂN SÁCH HUYỆN (XÃ) NĂM...</t>
  </si>
  <si>
    <t>Bổ sung cân đối ngân sách</t>
  </si>
  <si>
    <t>Bổ sung có mục tiêu</t>
  </si>
  <si>
    <t>Chi trả nợ gốc từ nguồn bội thu, tăng thu, tiết kiệm, kết dư ngân sách cấp tỉnh (1)</t>
  </si>
  <si>
    <t>Bội chi NSĐP/Kết dư NSĐP (1)</t>
  </si>
  <si>
    <t>Kết dư</t>
  </si>
  <si>
    <t>(1) Theo quy định tại Điều 7, Điều 11 Luật NSNN, ngân sách huyện không có thu từ quỹ dự trữ tài chính, chi trả nợ gốc và bội chi NSĐP.</t>
  </si>
  <si>
    <t>QUYẾT TOÁN NGUỒN THU NGÂN SÁCH NHÀ NƯỚC TRÊN ĐỊA BÀN THEO LĨNH VỰC NĂM...</t>
  </si>
  <si>
    <t>TỔNG NGUỒN THU NSNN (A+B+C+D)</t>
  </si>
  <si>
    <t>TỔNG THU CÂN ĐỐI NSNN</t>
  </si>
  <si>
    <t>Thu từ khu vực DNNN do địa phương quản lý (2)</t>
  </si>
  <si>
    <t>Thuế BVMT thu từ hàng hóa sản xuất, kinh doanh trong nước</t>
  </si>
  <si>
    <t xml:space="preserve">Thu phí, lệ phí </t>
  </si>
  <si>
    <t>Phí và lệ phí xã, phường</t>
  </si>
  <si>
    <t>Tiền cho thuê và tiền bán nhà ở thuộc sở hữu nhà nước</t>
  </si>
  <si>
    <t>Lợi nhuận được chia của Nhà nước và lợi nhuận sau thuế còn lại sau khi trích lập các quỹ của doanh nghiệp nhà nước (5)</t>
  </si>
  <si>
    <t xml:space="preserve">Thu từ hoạt động xuất nhập khẩu </t>
  </si>
  <si>
    <t>Thuế tiêu thụ đặc biệt thu từ hàng hóa nhập khẩu</t>
  </si>
  <si>
    <t>Thuế bảo vệ môi trường thu từ hàng hóa nhập khẩu</t>
  </si>
  <si>
    <t>Thuế giá trị gia tăng thu từ hàng hóa nhập khẩu</t>
  </si>
  <si>
    <t>THU TỪ QUỸ DỰ TRỮ TÀI CHÍNH</t>
  </si>
  <si>
    <t>THU KẾT DƯ NĂM TRƯỚC</t>
  </si>
  <si>
    <t>THU CHUYỂN NGUỒN TỪ NĂM TRƯỚC CHUYỂN SANG</t>
  </si>
  <si>
    <t>QUYẾT TOÁN CHI NGÂN SÁCH ĐỊA PHƯƠNG THEO LĨNH VỰC NĂM...</t>
  </si>
  <si>
    <t>TỔNG CHI NGÂN SÁCH ĐỊA PHƯƠNG</t>
  </si>
  <si>
    <t>CHI CÂN ĐỐI NGÂN SÁCH ĐỊA PHƯƠNG</t>
  </si>
  <si>
    <t xml:space="preserve">Chi đầu tư cho các dự án </t>
  </si>
  <si>
    <t>QUYẾT TOÁN CHI NGÂN SÁCH CẤP TỈNH (HUYỆN, XÃ) THEO LĨNH VỰC NĂM...</t>
  </si>
  <si>
    <t>QUYẾT TOÁN CHI NGÂN SÁCH ĐỊA PHƯƠNG, CHI NGÂN SÁCH CẤP TỈNH (HUYỆN) VÀ CHI NGÂN SÁCH HUYỆN (XÃ) THEO CƠ CẤU CHI NĂM...</t>
  </si>
  <si>
    <t>QUYẾT TOÁN CHI NGÂN SÁCH CẤP TỈNH (HUYỆN, XÃ) CHO TỪNG CƠ QUAN, TỔ CHỨC THEO LĨNH VỰC NĂM...</t>
  </si>
  <si>
    <t>Dự toán (1)</t>
  </si>
  <si>
    <r>
      <t xml:space="preserve">Chi đầu tư phát triển </t>
    </r>
    <r>
      <rPr>
        <sz val="12"/>
        <rFont val="Times New Roman"/>
        <family val="1"/>
      </rPr>
      <t>(Không kể chương trình MTQG)</t>
    </r>
  </si>
  <si>
    <r>
      <t xml:space="preserve">Chi thường xuyên </t>
    </r>
    <r>
      <rPr>
        <sz val="12"/>
        <rFont val="Times New Roman"/>
        <family val="1"/>
      </rPr>
      <t>(Không kể chương trình MTQG)</t>
    </r>
  </si>
  <si>
    <t>Chi trả nợ lãi do chính quyền địa phương vay (2)</t>
  </si>
  <si>
    <t>CHI TRẢ NỢ LÃI CÁC KHOẢN DO CHÍNH QUYỀN ĐỊA PHƯƠNG VAY (2)</t>
  </si>
  <si>
    <t>CHI BỔ SUNG QUỸ DỰ TRỮ TÀI CHÍNH (2)</t>
  </si>
  <si>
    <t>CHI BỔ SUNG CÓ MỤC TIÊU CHO NGÂN SÁCH CẤP DƯỚI (3)</t>
  </si>
  <si>
    <t>(2) Theo quy định tại Điều 7, Điều 11 Luật NSNN, ngân sách huyện, xã không có nhiệm vụ chi trả lãi vay, chi bổ sung quỹ dự trữ tài chính.</t>
  </si>
  <si>
    <t>(3) Ngân sách xã không có nhiệm vụ chi bổ sung có mục tiêu cho ngân sách cấp dưới.</t>
  </si>
  <si>
    <t>(1) Dự toán chi ngân sách địa phương chi tiết theo các chỉ tiêu tương ứng phần quyết toán chi ngân sách địa phương.</t>
  </si>
  <si>
    <t>Biểu mẫu số 55</t>
  </si>
  <si>
    <t>QUYẾT TOÁN CHI ĐẦU TƯ PHÁT TRIỂN CỦA NGÂN SÁCH CẤP TỈNH (HUYỆN, XÃ) CHO TỪNG CƠ QUAN, TỔ CHỨC THEO LĨNH VỰC NĂM...</t>
  </si>
  <si>
    <t>18=2/1</t>
  </si>
  <si>
    <t>Doanh nghiệp C</t>
  </si>
  <si>
    <t>Biểu mẫu số 56</t>
  </si>
  <si>
    <t>QUYẾT TOÁN CHI THƯỜNG XUYÊN CỦA NGÂN SÁCH CẤP TỈNH (HUYỆN, XÃ) CHO TỪNG CƠ QUAN, TỔ CHỨC THEO LĨNH VỰC NĂM...</t>
  </si>
  <si>
    <t>18= 2/1</t>
  </si>
  <si>
    <t>Biểu mẫu số 57</t>
  </si>
  <si>
    <t>TỔNG HỢP QUYẾT TOÁN CHI THƯỜNG XUYÊN NGÂN SÁCH CẤP TỈNH (HUYỆN, XÃ) CỦA TỪNG CƠ QUAN, TỔ CHỨC THEO NGUỒN VỐN NĂM...</t>
  </si>
  <si>
    <t>Dự toán được cấp</t>
  </si>
  <si>
    <t>Kinh phí thực hiện trong năm</t>
  </si>
  <si>
    <t>Nguồn còn lại</t>
  </si>
  <si>
    <t>Dự toán đầu năm</t>
  </si>
  <si>
    <r>
      <t xml:space="preserve">Bổ sung trong năm </t>
    </r>
    <r>
      <rPr>
        <sz val="12"/>
        <color rgb="FF000000"/>
        <rFont val="Times New Roman"/>
        <family val="1"/>
      </rPr>
      <t>(nếu có)</t>
    </r>
  </si>
  <si>
    <r>
      <t xml:space="preserve">Giảm trừ trong năm </t>
    </r>
    <r>
      <rPr>
        <sz val="12"/>
        <color rgb="FF000000"/>
        <rFont val="Times New Roman"/>
        <family val="1"/>
      </rPr>
      <t>(nếu có)</t>
    </r>
  </si>
  <si>
    <t>Chuyển nguồn năm sau</t>
  </si>
  <si>
    <t>Hủy bỏ</t>
  </si>
  <si>
    <t>1=2+3-4</t>
  </si>
  <si>
    <t>6=1-5</t>
  </si>
  <si>
    <t>Biểu mẫu số 58</t>
  </si>
  <si>
    <t>QUYẾT TOÁN CHI NGÂN SÁCH ĐỊA PHƯƠNG TỪNG HUYỆN (XÃ) NĂM...</t>
  </si>
  <si>
    <t>Dự toán (2)</t>
  </si>
  <si>
    <t>Chi CTMTQG</t>
  </si>
  <si>
    <t>Chi giáo dục đào tạo dạy nghề</t>
  </si>
  <si>
    <t>15= 4/1</t>
  </si>
  <si>
    <t>16= 5/2</t>
  </si>
  <si>
    <t>(2) Dự toán chi ngân sách địa phương chi tiết theo các chỉ tiêu tương ứng phần Quyết toán chi ngân sách địa phương.</t>
  </si>
  <si>
    <t>(3) Theo quy định tại Điều 7, Điều 39 Luật NSNN, ngân sách huyện, xã không có nhiệm vụ chi nghiên cứu khoa học và công nghệ.</t>
  </si>
  <si>
    <t>(1) Theo quy định tại Điều 7, Điều 39 Luật NSNN, ngân sách huyện, xã không có nhiệm vụ chi nghiên cứu khoa học và công nghệ.</t>
  </si>
  <si>
    <t>Biểu mẫu số 59</t>
  </si>
  <si>
    <t>QUYẾT TOÁN CHI BỔ SUNG TỪ NGÂN SÁCH CẤP TỈNH (HUYỆN) CHO NGÂN SÁCH TỪNG HUYỆN (XÃ) NĂM...</t>
  </si>
  <si>
    <t>So sách (%)</t>
  </si>
  <si>
    <t>Gồm</t>
  </si>
  <si>
    <t>Vốn đầu tư để thực hiện các CTMT, nhiệm vụ</t>
  </si>
  <si>
    <t>Vốn sự nghiệp thực hiện các chế độ, chính sách</t>
  </si>
  <si>
    <t>Vốn thực hiện các CTMT quốc gia</t>
  </si>
  <si>
    <t>3=4+5</t>
  </si>
  <si>
    <t>11=12+13</t>
  </si>
  <si>
    <t>17=9/1</t>
  </si>
  <si>
    <t>18=10/2</t>
  </si>
  <si>
    <t>19=11/3</t>
  </si>
  <si>
    <t>20=12/4</t>
  </si>
  <si>
    <t>21=13/5</t>
  </si>
  <si>
    <t>22=14/6</t>
  </si>
  <si>
    <t>23=15/7</t>
  </si>
  <si>
    <t>24=16/8</t>
  </si>
  <si>
    <r>
      <t xml:space="preserve">Ghi chú: </t>
    </r>
    <r>
      <rPr>
        <i/>
        <sz val="12"/>
        <color rgb="FF000000"/>
        <rFont val="Times New Roman"/>
        <family val="1"/>
      </rPr>
      <t>(1) Bổ sung từ ngân sách tỉnh chi tiết đến từng huyện; bổ sung từ ngân sách huyện chi tiết đến từng xã.</t>
    </r>
  </si>
  <si>
    <t>Biểu mẫu số 60</t>
  </si>
  <si>
    <t>QUYẾT TOÁN THU NGÂN SÁCH HUYỆN (XÃ) NĂM...</t>
  </si>
  <si>
    <t>Tổng thu NSĐP</t>
  </si>
  <si>
    <t>Thu NSĐP hưởng theo phân cấp</t>
  </si>
  <si>
    <t>Thu từ kết dư năm trước</t>
  </si>
  <si>
    <t>Biểu mẫu số 61</t>
  </si>
  <si>
    <t>QUYẾT TOÁN CHI CHƯƠNG TRÌNH MỤC TIÊU QUỐC GIA NĂM...</t>
  </si>
  <si>
    <t>Chương trình mục tiêu quốc gia ….</t>
  </si>
  <si>
    <t>16=5/1</t>
  </si>
  <si>
    <t>17=6/2</t>
  </si>
  <si>
    <t>18=7/3</t>
  </si>
  <si>
    <t>19=8/4</t>
  </si>
  <si>
    <t>Biểu mẫu số 62</t>
  </si>
  <si>
    <t>QUYẾT TOÁN VỐN ĐẦU TƯ CÁC CHƯƠNG TRÌNH, DỰ ÁN SỬ DỤNG VỐN NGÂN SÁCH NHÀ NƯỚC NĂM...</t>
  </si>
  <si>
    <t>DỰ TOÁN</t>
  </si>
  <si>
    <t>QUYẾT TOÁN</t>
  </si>
  <si>
    <t>25=21/17</t>
  </si>
  <si>
    <t>26=22/18</t>
  </si>
  <si>
    <t>27=23/19</t>
  </si>
  <si>
    <t>28=24/20</t>
  </si>
  <si>
    <t>Biểu mẫu số 63</t>
  </si>
  <si>
    <t>TỔNG HỢP CÁC QUỸ TÀI CHÍNH NHÀ NƯỚC NGOÀI NGÂN SÁCH DO ĐỊA PHƯƠNG QUẢN LÝ NĂM...</t>
  </si>
  <si>
    <t>Tên Quỹ</t>
  </si>
  <si>
    <r>
      <t xml:space="preserve">Dư nguồn đến ngày 31/12/ … </t>
    </r>
    <r>
      <rPr>
        <sz val="12"/>
        <color rgb="FF000000"/>
        <rFont val="Times New Roman"/>
        <family val="1"/>
      </rPr>
      <t>(năm trước)</t>
    </r>
  </si>
  <si>
    <t>Thực hiện năm...</t>
  </si>
  <si>
    <t xml:space="preserve">Dư nguồn đến 31/12/ … </t>
  </si>
  <si>
    <t>10=1+6-8</t>
  </si>
  <si>
    <t>Biểu mẫu số 64</t>
  </si>
  <si>
    <t>TỔNG HỢP THU DỊCH VỤ CỦA ĐƠN VỊ SỰ NGHIỆP CÔNG NĂM...</t>
  </si>
  <si>
    <t>(KHÔNG BAO GỒM NGUỒN NGÂN SÁCH NHÀ NƯỚC)</t>
  </si>
  <si>
    <t>Phần thứ nhất</t>
  </si>
  <si>
    <t>Kế hoạch tài chính 05 năm địa phương</t>
  </si>
  <si>
    <t>Dự báo một số chỉ tiêu kinh tế - xã hội chủ yếu giai đoạn...</t>
  </si>
  <si>
    <t>Kế hoạch tài chính - ngân sách giai đoạn 05 năm...</t>
  </si>
  <si>
    <t>Phần thứ hai</t>
  </si>
  <si>
    <t>Kế hoạch đầu tư công trung hạn 05 năm địa phương</t>
  </si>
  <si>
    <t>Dự kiến phương án phân bổ kế hoạch đầu tư công trung hạn vốn ngân sách nhà nước giai đoạn 05 năm...</t>
  </si>
  <si>
    <t>Tổng hợp dự kiến kế hoạch đầu tư công trung hạn vốn ngân sách nhà nước của các cơ quan, đơn vị và địa phương giai đoạn 05 năm...</t>
  </si>
  <si>
    <t>Danh mục chương trình, dự án dự kiến bố trí kế hoạch đầu tư công trung hạn vốn trong nước giai đoạn 05 năm...</t>
  </si>
  <si>
    <t>Danh mục chương trình, dự án dự kiến bố trí kế hoạch đầu tư công trung hạn vốn nước ngoài (vốn ODA và vốn vay ưu đãi của các nhà tài trợ nước ngoài) giai đoạn 05 năm...</t>
  </si>
  <si>
    <t>Phần thứ ba</t>
  </si>
  <si>
    <t>Kế hoạch tài chính - ngân sách nhà nước 03 năm địa phương</t>
  </si>
  <si>
    <t>Dự kiến cân đối ngân sách địa phương giai đoạn 03 năm...</t>
  </si>
  <si>
    <t>Dự kiến thu ngân sách nhà nước theo lĩnh vực giai đoạn 03 năm...</t>
  </si>
  <si>
    <t>Dự kiến cân đối nguồn thu, chi ngân sách cấp tỉnh và ngân sách huyện giai đoạn 03 năm...</t>
  </si>
  <si>
    <t>Dự kiến chi ngân sách cấp tỉnh theo cơ cấu chi giai đoạn 03 năm...</t>
  </si>
  <si>
    <t>Dự kiến kế hoạch đầu tư vốn ngân sách địa phương giai đoạn 03 năm...</t>
  </si>
  <si>
    <t>Phần thứ tư</t>
  </si>
  <si>
    <t>Dự toán ngân sách địa phương</t>
  </si>
  <si>
    <t>1.</t>
  </si>
  <si>
    <t>Tình hình thực hiện ngân sách địa phương năm hiện hành</t>
  </si>
  <si>
    <t>Đánh giá cân đối ngân sách địa phương năm...</t>
  </si>
  <si>
    <t>Đánh giá thực hiện thu ngân sách nhà nước theo lĩnh vực năm..,.</t>
  </si>
  <si>
    <t>Đánh giá thực hiện chi ngân sách địa phương theo cơ cấu chi năm...</t>
  </si>
  <si>
    <t>2.</t>
  </si>
  <si>
    <t>Dự toán ngân sách địa phương năm sau</t>
  </si>
  <si>
    <t>Cân đối ngân sách địa phương năm...</t>
  </si>
  <si>
    <t>Dự toán thu ngân sách nhà nước theo lĩnh vực năm...</t>
  </si>
  <si>
    <t>Dự toán chi ngân sách địa phương theo cơ cấu chi năm...</t>
  </si>
  <si>
    <t>Bội chi và phương án vay - trả nợ ngân sách địa phương năm...</t>
  </si>
  <si>
    <t>Phần thứ năm</t>
  </si>
  <si>
    <t>Phân bổ ngân sách địa phương</t>
  </si>
  <si>
    <t>Đánh giá cân đối nguồn thu, chi ngân sách cấp tỉnh (huyện) và ngân sách huyện (xã) năm...</t>
  </si>
  <si>
    <t>Đánh giá thực hiện thu ngân sách nhà nước trên địa bàn từng huyện (xã) năm...</t>
  </si>
  <si>
    <t>Đánh giá thực hiện thu ngân sách nhà nước trên địa bàn từng huyện (xã) theo lĩnh vực năm...</t>
  </si>
  <si>
    <t>Đánh giá thực hiện chi ngân sách địa phương, chi ngân sách cấp tỉnh (huyện) và chi ngân sách huyện (xã) theo cơ cấu chi năm...</t>
  </si>
  <si>
    <t>Đánh giá thực hiện chi ngân sách cấp tỉnh (huyện, xã) theo lĩnh vực năm...</t>
  </si>
  <si>
    <t>Đánh giá thực hiện chi ngân sách cấp tỉnh (huyện, xã) cho từng cơ quan, tổ chức theo lĩnh vực năm...</t>
  </si>
  <si>
    <t>Đánh giá thực hiện chi đầu tư phát triển ngân sách cấp tỉnh (huyện, xã) cho từng cơ quan, tổ chức theo lĩnh vực năm...</t>
  </si>
  <si>
    <t>Đánh giá thực hiện chi thường xuyên ngân sách cấp tỉnh (huyện, xã) cho từng cơ quan, tổ chức theo lĩnh vực năm...</t>
  </si>
  <si>
    <t>Đánh giá thực hiện chi cân đối ngân sách từng huyện (xã) năm...</t>
  </si>
  <si>
    <t>Tình hình thực hiện kế hoạch tài chính các quỹ tài chính nhà nước ngoài ngân sách do địa phương quản lý năm...</t>
  </si>
  <si>
    <t>Đánh giá thực hiện thu dịch vụ của đơn vị sự nghiệp công năm...(không bao gồm nguồn ngân sách nhà nước)</t>
  </si>
  <si>
    <t>Phân bổ dự toán ngân sách địa phương năm sau</t>
  </si>
  <si>
    <t>Cân đối nguồn thu, chi dự toán ngân sách cấp tỉnh (huyện) và ngân sách huyện (xã) năm...</t>
  </si>
  <si>
    <t>Dự toán thu ngân sách nhà nước trên địa bàn từng huyện (xã) năm...</t>
  </si>
  <si>
    <t>Dự toán thu ngân sách nhà nước trên địa bàn từng huyện (xã) theo lĩnh vực năm...</t>
  </si>
  <si>
    <t>Dự toán chi ngân sách địa phương, chi ngân sách cấp tỉnh (huyện) và ngân sách huyện (xã) theo cơ cấu chi năm...</t>
  </si>
  <si>
    <t>Dự toán chi ngân sách cấp tỉnh (huyện, xã) theo lĩnh vực năm...</t>
  </si>
  <si>
    <t>Dự toán chi ngân sách cấp tỉnh (huyện, xã) cho từng cơ quan, tổ chức theo lĩnh vực năm...</t>
  </si>
  <si>
    <t>Dự toán chi đầu tư phát triển của ngân sách cấp tỉnh (huyện, xã) cho từng cơ quan, tổ chức theo lĩnh vực năm...</t>
  </si>
  <si>
    <t>Dự toán chi thường xuyên của ngân sách cấp tỉnh (huyện, xã) cho từng cơ quan, tổ chức theo lĩnh vực năm...</t>
  </si>
  <si>
    <t>Dự toán chi chương trình mục tiêu quốc gia ngân sách cấp tỉnh (huyện) và ngân sách huyện (xã) năm....</t>
  </si>
  <si>
    <t>Dự toán thu, chi ngân sách địa phương và số bổ sung cân đối từ ngân sách cấp trên cho ngân sách cấp dưới năm....</t>
  </si>
  <si>
    <t>Tỷ lệ phần trăm (%) phân chia các khoản thu giữa ngân sách các cấp chính quyền địa phương năm...</t>
  </si>
  <si>
    <t>Dự toán chi ngân sách địa phương từng huyện (xã) năm...</t>
  </si>
  <si>
    <t>Dự toán bổ sung có mục tiêu từ ngân sách cấp tỉnh (huyện) cho ngân sách từng huyện (xã) năm...</t>
  </si>
  <si>
    <t>Dự toán bổ sung có mục tiêu vốn đầu tư từ ngân sách cấp tỉnh (huyện) cho ngân sách từng huyện (xã) để thực hiện các chương trình mục tiêu năm...</t>
  </si>
  <si>
    <t>Dự toán bổ sung có mục tiêu vốn sự nghiệp từ ngân sách cấp tỉnh (huyện) cho ngân sách từng huyện (xã) để thực hiện các chế độ, nhiệm vụ và chính sách theo quy định năm...</t>
  </si>
  <si>
    <t>Kế hoạch tài chính của các quỹ tài chính nhà nước ngoài ngân sách do địa phương quản lý năm...</t>
  </si>
  <si>
    <t>Danh mục các chương trình, dự án sử dụng vốn ngân sách nhà nước năm...</t>
  </si>
  <si>
    <t>Kế hoạch thu dịch vụ của đơn vị sự nghiệp công năm.... (không bao gồm nguồn ngân sách nhà nước)</t>
  </si>
  <si>
    <t>Phần thứ sáu</t>
  </si>
  <si>
    <t>Quyết toán ngân sách địa phương</t>
  </si>
  <si>
    <t>Quyết toán cân đối ngân sách địa phương năm...</t>
  </si>
  <si>
    <t>Quyết toán cân đối nguồn thu, chi ngân sách cấp tỉnh (huyện) và ngân sách huyện (xã) năm...</t>
  </si>
  <si>
    <t>Quyết toán nguồn thu ngân sách nhà nước trên địa bàn theo lĩnh vực năm...</t>
  </si>
  <si>
    <t>Quyết toán chi ngân sách địa phương theo lĩnh vực năm....</t>
  </si>
  <si>
    <t>Quyết toán chi ngân sách cấp tỉnh (huyện, xã) theo lĩnh vực năm....</t>
  </si>
  <si>
    <t>Quyết toán chi ngân sách địa phương, chi ngân sách cấp tỉnh (huyện) và chi ngân sách huyện (xã) theo cơ cấu chi năm...</t>
  </si>
  <si>
    <t>Quyết toán chi ngân sách cấp tỉnh (huyện, xã) cho từng cơ quan, tổ chức theo lĩnh vực năm...</t>
  </si>
  <si>
    <t>Quyết toán chi đầu tư phát triển của ngân sách cấp tỉnh (huyện, xã) cho từng cơ quan, tổ chức theo lĩnh vực năm...</t>
  </si>
  <si>
    <t>Quyết toán chi thường xuyên của ngân sách cấp tỉnh (huyện, xã) cho từng cơ quan, tổ chức theo lĩnh vực năm...</t>
  </si>
  <si>
    <t>Tổng hợp quyết toán chi thường xuyên ngân sách cấp tỉnh (huyện, xã) của từng cơ quan, tổ chức theo nguồn vốn năm...</t>
  </si>
  <si>
    <t>Quyết toán chi ngân sách địa phương từng huyện (xã) năm...</t>
  </si>
  <si>
    <t>Quyết toán chi bổ sung từ ngân sách cấp tỉnh (huyện) cho ngân sách từng huyện (xã) năm...</t>
  </si>
  <si>
    <t>Quyết toán thu ngân sách huyện (xã) năm...</t>
  </si>
  <si>
    <t>Quyết toán chi chương trình mục tiêu quốc gia năm...</t>
  </si>
  <si>
    <t>Quyết toán vốn đầu tư các chương trình, dự án sử dụng vốn ngân sách nhà nước năm...</t>
  </si>
  <si>
    <t>Tổng hợp các quỹ tài chính nhà nước ngoài ngân sách do địa phương quản lý năm...</t>
  </si>
  <si>
    <t>Tổng hợp thu dịch vụ của đơn vị sự nghiệp công năm.... (không bao gồm nguồn ngân sách nhà nước)</t>
  </si>
  <si>
    <t>Phụ lục</t>
  </si>
  <si>
    <t>Từ nguồn vay để trả nợ gốc</t>
  </si>
  <si>
    <t>HỆ THỐNG BIỂU MẪU KÈM THEO NGHỊ ĐỊNH SỐ 31/2017/NĐ-CP
NGÀY 23/3/2017 CỦA CHÍNH PHỦ</t>
  </si>
  <si>
    <t>Biểu mẫu</t>
  </si>
  <si>
    <t>CQ báo cáo và nhận báo cáo</t>
  </si>
  <si>
    <t>Dùng cho Cục Thống kê báo cáo Sở Tài chính</t>
  </si>
  <si>
    <t>Dùng cho các đơn vị và UBND cấp dưới báo cáo cơ quan kế hoạch và đầu tư, cơ quan tài chính và UBND cấp trên</t>
  </si>
  <si>
    <t>Ước thựchiện năm N-1</t>
  </si>
  <si>
    <t>Dùng cho UBND cấp dưới báo cáo cơ quan tài chính và UBND cấp trên</t>
  </si>
  <si>
    <t>Dùng cho Sở Tài chính báo cáo UBND thành phố</t>
  </si>
  <si>
    <t>Dùng cho Cục Thuế gửi số liệu cho Sở Tài chính báo cáo UBND thành phố</t>
  </si>
  <si>
    <t>Dùng cho cơ quan thuế, cơ quan tài chính và cơ quan kế hoạch và đầu tư cấp dưới báo cáo UBND cùng cấp; UBND cấp dưới báo cáo cơ quan tài chính và UBND cấp trên</t>
  </si>
  <si>
    <t>Cơ quan tài chính, cơ quan kế hoạch và đầu tư báo cáo UBND cùng cấp</t>
  </si>
  <si>
    <t>Các cơ quan, đơn vị quản lý quỹ cung cấp số liệu cho cơ quan tài chính, UBND cấp dưới báo cáo cơ quan tài chính, UBND cấp trên</t>
  </si>
  <si>
    <t>Cơ quan tài chính, UBND cấp dưới báo cáo cơ quan tài chính, UBND cấp trên</t>
  </si>
  <si>
    <t>Dùng cho cơ quan kế hoạch và đầu tư báo cáo cơ quan tài chính, UBND cùng cấp; UBND cấp dưới gửi số liệu cho cơ quan kế hoạch và đầu tư, cơ quan tài chính cấp trên báo cáo UBND cấp trên</t>
  </si>
  <si>
    <t>Dùng cho Chi cục Thuế gửi Cục Thuế, Sở Tài chính báo cáo UBND thành phố</t>
  </si>
  <si>
    <t>Các cơ quan, đơn vị, địa phương cung cấp số liệu cho Sở Tài chính báo cáo UBND thành phố</t>
  </si>
  <si>
    <t>Cơ quan quản lý Quỹ các cấp cung cấp số liệu cho Sở Tài chính báo cáo UBND thành phố</t>
  </si>
  <si>
    <t>UBND các quận, huyện cung cấp số liệu cho Sở Tài chính báo cáo UBND thành phố</t>
  </si>
  <si>
    <t>Dùng cho Cục Thuế cung cấp số liệu cho Sở Tài chính báo cáo UBND thành phố</t>
  </si>
  <si>
    <t>Dùng cho cơ quan thuế và cơ quan tài chính cấp dưới báo cáo UBND cùng cấp; UBND cấp dưới cung cấp số liệu cho cơ quan tài chính cấp trên báo cáo UBND cấp trên</t>
  </si>
  <si>
    <t>Dùng cho cơ quan tài chính, cơ quan kế hoạch và đầu tư cấp dưới báo cáo UBND cùng cấp; UBND cấp dưới cung cấp số liệu cho cơ quan tài chính, cơ quan kế hoạch và đầu tư cấp trên báo cáo UBND cấp trên</t>
  </si>
  <si>
    <t>Các cơ quan, đơn vị cung cấp số liệu cho cơ quan tài chính báo cáo UBND cùng cấp; UBND cấp dưới cung cấp số liệu cho cơ quan tài chính cấp trên báo cáo UBND cấp trên</t>
  </si>
  <si>
    <t>Các cơ quan, đơn vị cấp dưới báo cáo UBND cùng cấp; UBND cấp dưới cung cấp số liệu cho cơ quan kế hoạch và đầu tư và cơ quan tài chính cấp trên báo cáo UBND cấp trên</t>
  </si>
  <si>
    <t>Các cơ quan, đơn vị cấp dưới báo cáo UBND cùng cấp; UBND cấp dưới cung cấp số liệu cho cơ quan tài chính cấp trên báo cáo UBND cấp trên</t>
  </si>
  <si>
    <t>UBND cấp dưới cung cấp số liệu cho cơ quan tài chính cấp trên báo cáo UBND cấp trên</t>
  </si>
  <si>
    <t>Cục Thuế cung cấp số liệu cho Sở Tài chính báo cáo UBND thành phố</t>
  </si>
  <si>
    <t>UBND cấp dưới cung cấp số liệu cho cơ quan tài chính, cơ quan kế hoạch và đầu tư cấp trên báo cáo UBND cấp trên</t>
  </si>
  <si>
    <t>Các cơ quan, đơn vị, địa phương cung cấp số liệu cho Sở Kế hoạch và Đầu tư, Sở Tài chính báo cáo UBND thành phố</t>
  </si>
  <si>
    <t>Dự toán năm 2018</t>
  </si>
  <si>
    <t>Ước thực hiện năm 2018</t>
  </si>
  <si>
    <r>
      <t xml:space="preserve">Dự toán năm 2018 </t>
    </r>
    <r>
      <rPr>
        <sz val="12"/>
        <color rgb="FF000000"/>
        <rFont val="Times New Roman"/>
        <family val="1"/>
      </rPr>
      <t>(hiện hành)</t>
    </r>
  </si>
  <si>
    <r>
      <t xml:space="preserve">Ước thực hiện năm 2018 </t>
    </r>
    <r>
      <rPr>
        <sz val="12"/>
        <color rgb="FF000000"/>
        <rFont val="Times New Roman"/>
        <family val="1"/>
      </rPr>
      <t>(hiện hành)</t>
    </r>
  </si>
  <si>
    <t>Dự toán năm 2019</t>
  </si>
  <si>
    <t>Ban ngành huyện</t>
  </si>
  <si>
    <t xml:space="preserve">Tân Phước Hưng </t>
  </si>
  <si>
    <t>UBND thị trấn Cây Dương</t>
  </si>
  <si>
    <t>UBND thị trấn Kinh Cùng</t>
  </si>
  <si>
    <t xml:space="preserve">UBND xã Tân Bình </t>
  </si>
  <si>
    <t>UBND xã Thạnh Hòa</t>
  </si>
  <si>
    <t xml:space="preserve">UBND xã Long Thạnh </t>
  </si>
  <si>
    <t xml:space="preserve">UBND xã Tân Long </t>
  </si>
  <si>
    <t xml:space="preserve">UBND xã Phụng Hiệp </t>
  </si>
  <si>
    <t xml:space="preserve">UBND xã Hiệp Hưng </t>
  </si>
  <si>
    <t xml:space="preserve">UBND thị trấn Búng Tàu </t>
  </si>
  <si>
    <t xml:space="preserve">UBND xã Phương Phú </t>
  </si>
  <si>
    <t xml:space="preserve">UBND xã Phương Bình </t>
  </si>
  <si>
    <t xml:space="preserve">UBND xã Hòa An </t>
  </si>
  <si>
    <t xml:space="preserve">UBND xã Hòa Mỹ </t>
  </si>
  <si>
    <t>UBND xã Bình Thành</t>
  </si>
  <si>
    <t xml:space="preserve">Đội kiểm tra Chi cục thuế </t>
  </si>
  <si>
    <t>Công an huyện</t>
  </si>
  <si>
    <t>1. Thuế CTN ngoài quốc doanh</t>
  </si>
  <si>
    <t xml:space="preserve">2. Thuế thu nhập các nhân </t>
  </si>
  <si>
    <t xml:space="preserve">3. Thu tiền sử dụng đất </t>
  </si>
  <si>
    <t>6. Thu phạt ATGT</t>
  </si>
  <si>
    <t xml:space="preserve">7. Thu khác ngân sách </t>
  </si>
  <si>
    <t xml:space="preserve">I- Thu nội địa </t>
  </si>
  <si>
    <t>Phí môn bài</t>
  </si>
  <si>
    <t>Phí khác</t>
  </si>
  <si>
    <t>7=(8+9)</t>
  </si>
  <si>
    <t>2=(3+…7+10+11</t>
  </si>
  <si>
    <t>2=(3+…9)</t>
  </si>
  <si>
    <t>Tổng cộng 
phí lệ phí</t>
  </si>
  <si>
    <t xml:space="preserve">Lệ phí 
trước bạ </t>
  </si>
  <si>
    <t>Trợ cấp 
mục tiêu</t>
  </si>
  <si>
    <t>Trợ cấp
 cân đối</t>
  </si>
  <si>
    <t>Ngân sách cấp huyện</t>
  </si>
  <si>
    <t>Ngân sách xã</t>
  </si>
  <si>
    <t>KP thực hiện các chế độ chính sách</t>
  </si>
  <si>
    <t xml:space="preserve">II. Thu trợ cấp 
ngân sách </t>
  </si>
  <si>
    <t xml:space="preserve">Phí
lệ 
phí </t>
  </si>
  <si>
    <t xml:space="preserve">I- Thu
 nội địa </t>
  </si>
  <si>
    <t>IV. Thu chuyển
 nguồn từ 
năm trước
 chuyển sang</t>
  </si>
  <si>
    <t>V. Tổng chi
 cân đối 
NSĐP</t>
  </si>
  <si>
    <t>Dự toán
NĂM 2019</t>
  </si>
  <si>
    <t>Mã dự án</t>
  </si>
  <si>
    <t>Địa điểm XD</t>
  </si>
  <si>
    <t>Thời gian KC-HT</t>
  </si>
  <si>
    <t>Số quyết định; ngày, tháng, năm ban hành</t>
  </si>
  <si>
    <t xml:space="preserve">TMĐT </t>
  </si>
  <si>
    <t xml:space="preserve">Trong đó: NSĐP </t>
  </si>
  <si>
    <t>Cân đối ngân sách</t>
  </si>
  <si>
    <t>Xổ số kiến thiết</t>
  </si>
  <si>
    <t>Tiền sử dụng đất</t>
  </si>
  <si>
    <t>Huyện Phụng Hiệp</t>
  </si>
  <si>
    <t>(1)</t>
  </si>
  <si>
    <t>Dự án nhóm C</t>
  </si>
  <si>
    <t>1</t>
  </si>
  <si>
    <t>2</t>
  </si>
  <si>
    <t>3</t>
  </si>
  <si>
    <t>4</t>
  </si>
  <si>
    <t>5</t>
  </si>
  <si>
    <t>Trường Mẫu giáo Tân Phước Hưng</t>
  </si>
  <si>
    <t>6</t>
  </si>
  <si>
    <t>7</t>
  </si>
  <si>
    <t>8</t>
  </si>
  <si>
    <t>9</t>
  </si>
  <si>
    <t>10</t>
  </si>
  <si>
    <t>11</t>
  </si>
  <si>
    <t>2017-2019</t>
  </si>
  <si>
    <t>2018-2020</t>
  </si>
  <si>
    <t>(2)</t>
  </si>
  <si>
    <t>Khu Tái định cư xã Tân Long, huyện Phụng Hiệp</t>
  </si>
  <si>
    <t>(3)</t>
  </si>
  <si>
    <t>2019-2020</t>
  </si>
  <si>
    <t>Trường Tiểu học Long Thạnh 3</t>
  </si>
  <si>
    <t>4420/QĐ-UBND, 31/10/2018</t>
  </si>
  <si>
    <t>4415/QĐ-UBND, 31/10/2018</t>
  </si>
  <si>
    <t>Trường Tiểu học Thạnh Hòa 2</t>
  </si>
  <si>
    <t>4425/QĐ-UBND, 31/10/2018</t>
  </si>
  <si>
    <t>Trường Tiểu học Bình Thành</t>
  </si>
  <si>
    <t>4416/QĐ-UBND, 31/10/2018</t>
  </si>
  <si>
    <t>Trường Tiểu học Long Thạnh 1</t>
  </si>
  <si>
    <t>4419/QĐ-UBND, 31/10/2018</t>
  </si>
  <si>
    <t>Trường Tiểu học Phương Bình 1</t>
  </si>
  <si>
    <t>4422/QĐ-UBND, 31/10/2018</t>
  </si>
  <si>
    <t>Trường Tiểu học Tân Phước Hưng 2</t>
  </si>
  <si>
    <t>4424/QĐ-UBND, 31/10/2018</t>
  </si>
  <si>
    <t>Trường Tiểu học Tân Bình 4</t>
  </si>
  <si>
    <t>4423/QĐ-UBND, 31/10/2018</t>
  </si>
  <si>
    <t>Trường THCS Hòa Mỹ</t>
  </si>
  <si>
    <t>4426/QĐ-UBND, 31/10/2018</t>
  </si>
  <si>
    <t>Trường Tiểu học Mùa Xuân</t>
  </si>
  <si>
    <t>4421/QĐ-UBND, 31/10/2018</t>
  </si>
  <si>
    <t>Trường Tiểu học Hòa Mỹ 3</t>
  </si>
  <si>
    <t>4418/QĐ-UBND, 31/10/2018</t>
  </si>
  <si>
    <t xml:space="preserve">Trường Mẫu giáo Tân Phước Hưng, điểm Phó Đường, xã Tân Phước Hưng, huyện Phụng Hiệp; hạng mục: 02 phòng học, khu vệ sinh, nhà kho, hàng rào, sân chơi </t>
  </si>
  <si>
    <t xml:space="preserve">2322/UBND ngày 25/12/2017 </t>
  </si>
  <si>
    <t>Trường Tiểu học Phụng Hiệp, điểm Thắng Mỹ, xã Phụng Hiệp, huyện Phụng Hiệp; hạng mục: 03 phòng học, thiết bị</t>
  </si>
  <si>
    <t>Trường Tiểu học Thạnh Hòa 1, điểm ấp 3, xã Thạnh Hòa, huyện Phụng Hiệp; hạng mục: 03 phòng học, thiết bị</t>
  </si>
  <si>
    <t>Trường Tiểu học Thạnh Hòa 1, điểm ấp 3, xã Thạnh Hòa, huyện Phụng Hiệp; Hạng mục: 02 phòng học, thiết bị</t>
  </si>
  <si>
    <t>Trường Mẫu giáo Hòa Mỹ, điểm ấp 3, xã Hòa Mỹ, huyện Phụng Hiệp; hạng mục: 02 phòng học, sân chơi, hàng rào, thiết bị</t>
  </si>
  <si>
    <t xml:space="preserve"> 861/UBND ngày 16/5/2018 </t>
  </si>
  <si>
    <t>Lắp đặt đèn chiếu sáng trên Quốc lộ 1 và Quốc Lộ 61</t>
  </si>
  <si>
    <t>Đơn vị tính: Triệu đồng</t>
  </si>
  <si>
    <t>SỐ
TT</t>
  </si>
  <si>
    <t>CÁN BỘ - CNVC</t>
  </si>
  <si>
    <t xml:space="preserve">Ghi chú                                     </t>
  </si>
  <si>
    <t>Biên chế</t>
  </si>
  <si>
    <t xml:space="preserve">Hợp đồng </t>
  </si>
  <si>
    <t>Tổng trong định mức và hoạt động bổ sung</t>
  </si>
  <si>
    <t>Trong định mức</t>
  </si>
  <si>
    <t>Ngoài định mức</t>
  </si>
  <si>
    <t>Tổng cộng trong định mức</t>
  </si>
  <si>
    <t>Lương ngạch bậc, PC chức vụ</t>
  </si>
  <si>
    <t>Các khoản đóng góp</t>
  </si>
  <si>
    <t>Hoạt động</t>
  </si>
  <si>
    <t>TỔNG CHI</t>
  </si>
  <si>
    <t>SỰ NGHIỆP KINH TẾ</t>
  </si>
  <si>
    <t>Sự nghiệp thủy lợi phí</t>
  </si>
  <si>
    <t>SỰ NGHIỆP VĂN HÓA - XÃ HỘI</t>
  </si>
  <si>
    <t>Trung tâm Văn hóa - Thông tin - Thể thao</t>
  </si>
  <si>
    <t xml:space="preserve"> - Văn hóa </t>
  </si>
  <si>
    <t xml:space="preserve"> - Thông tin</t>
  </si>
  <si>
    <t xml:space="preserve"> - Thể dục thể thao</t>
  </si>
  <si>
    <t>Đài Truyền thanh</t>
  </si>
  <si>
    <t>Đảm bảo xã hội</t>
  </si>
  <si>
    <t>Sự nghiệp khoa học</t>
  </si>
  <si>
    <t>Sự nghiệp môi trường</t>
  </si>
  <si>
    <t>Sự nghiệp đào tạo dạy nghề</t>
  </si>
  <si>
    <t xml:space="preserve">                      + Trung tâm GDNN-GDTX</t>
  </si>
  <si>
    <t>QUẢN LÝ HÀNH CHÍNH</t>
  </si>
  <si>
    <t>*</t>
  </si>
  <si>
    <t>QUẢN LÝ NHÀ NƯỚC</t>
  </si>
  <si>
    <t>Văn phòng HĐND-UBND</t>
  </si>
  <si>
    <t>Phòng Kinh tế và Hạ tầng</t>
  </si>
  <si>
    <t>Phòng Tài nguyên Môi trường</t>
  </si>
  <si>
    <t>Phòng Nông nghiệp và PTNT</t>
  </si>
  <si>
    <t>Phòng Văn hóa Thông tin</t>
  </si>
  <si>
    <t>Thanh tra huyện</t>
  </si>
  <si>
    <t>Phòng Tư Pháp</t>
  </si>
  <si>
    <t>Phòng Tài chính Kế hoạch</t>
  </si>
  <si>
    <t>Phòng Lao động - TBXH</t>
  </si>
  <si>
    <t>Phòng Nội vụ</t>
  </si>
  <si>
    <t>Phòng Giáo dục và Đào tạo</t>
  </si>
  <si>
    <t>BCH Huyện Đoàn</t>
  </si>
  <si>
    <t>Hội Liên hiệp Phụ nữ</t>
  </si>
  <si>
    <t>Hội Nông Dân</t>
  </si>
  <si>
    <t>UB Mật trận Tổ quốc</t>
  </si>
  <si>
    <t>Hội Cựu chiến binh</t>
  </si>
  <si>
    <t>CÁC TỔ CHỨC XÃ HỘI</t>
  </si>
  <si>
    <t>Hội người Cao tuổi</t>
  </si>
  <si>
    <t>Hội Khuyến học</t>
  </si>
  <si>
    <t>Hội chữ Thập đỏ</t>
  </si>
  <si>
    <t>Hội Luật gia</t>
  </si>
  <si>
    <t>KINH PHÍ ĐẢNG</t>
  </si>
  <si>
    <t>Văn phòng Huyện ủy</t>
  </si>
  <si>
    <t>KHỐI AN NINH - QUỐC PHÒNG</t>
  </si>
  <si>
    <t>CHI KHÁC NGÂN SÁCH</t>
  </si>
  <si>
    <t xml:space="preserve">CHI KHEN THƯỞNG </t>
  </si>
  <si>
    <t xml:space="preserve"> -Các khoản đóng góp cán bộ, công chức 22,5%.</t>
  </si>
  <si>
    <t xml:space="preserve"> -Các khoản đóng góp viên chức, hợp đồng 23,5%.</t>
  </si>
  <si>
    <t>Sự nghiệp kinh tế</t>
  </si>
  <si>
    <t>Đơn vị tính: triệu đồng</t>
  </si>
  <si>
    <t>Số 
TT</t>
  </si>
  <si>
    <t>Nội dung chi</t>
  </si>
  <si>
    <t>Tổng chi</t>
  </si>
  <si>
    <t>Phụ cấp công vụ 25%</t>
  </si>
  <si>
    <t>Cán bộ hưu</t>
  </si>
  <si>
    <t>Phụ cấp đại biểu HĐND</t>
  </si>
  <si>
    <t>Tổ bảo vệ dân phố</t>
  </si>
  <si>
    <t>Chi phụ cấp cấp ủy</t>
  </si>
  <si>
    <t xml:space="preserve"> * Định mức chi ngân sách xã, thị trấn nêu trên bao gồm tất cả các nhiệm vụ chi theo phân cấp của Luật Ngân sách Nhà nước và các chế độ chính sách của Nhà nước ban hành.  </t>
  </si>
  <si>
    <t xml:space="preserve"> * Hoạt động theo định mức trích 10% tạo nguồn cải cách tiền lương theo quy định.</t>
  </si>
  <si>
    <t xml:space="preserve">UBND xã Tân Phước Hưng </t>
  </si>
  <si>
    <t>Lĩnh vực giao thông</t>
  </si>
  <si>
    <t>Lĩnh vực văn hoá</t>
  </si>
  <si>
    <t>Trụ sở làm việc</t>
  </si>
  <si>
    <t>Lĩnh vực khác</t>
  </si>
  <si>
    <t>ĐÁNH GIÁ CÂN ĐỐI NGUỒN THU, CHI NGÂN SÁCH HUYỆN NĂM 2018</t>
  </si>
  <si>
    <t>Chi thuộc nhiệm vụ của ngân sách cấp huyện</t>
  </si>
  <si>
    <t xml:space="preserve">Ban ngành huyện </t>
  </si>
  <si>
    <t>S
T
T</t>
  </si>
  <si>
    <t>Tên đơn vị
(1)</t>
  </si>
  <si>
    <t>Tổng thu
ngân sách 
nhà nước
trên địa 
bàn</t>
  </si>
  <si>
    <t xml:space="preserve">Bao gồm </t>
  </si>
  <si>
    <t>2. Thu thuế 
sử sụng
đất phi
nông nghiệp</t>
  </si>
  <si>
    <t>3. Thuế thu 
nhập cá 
nhân</t>
  </si>
  <si>
    <t xml:space="preserve">4. Thu tiền
sử dụng 
đất </t>
  </si>
  <si>
    <t>5. Lệ phí 
trước bạ</t>
  </si>
  <si>
    <t>6. Phí lệ phí</t>
  </si>
  <si>
    <t>7. Thu 
khác
 ngân 
sách</t>
  </si>
  <si>
    <t>TỔNG SỐ (2)</t>
  </si>
  <si>
    <t>ĐVT: Triệu đồng</t>
  </si>
  <si>
    <t>Số TT</t>
  </si>
  <si>
    <t>Chỉ tiêu</t>
  </si>
  <si>
    <t>THU NGÂN SÁCH NHÀ NƯỚC TRÊN ĐỊA BÀN</t>
  </si>
  <si>
    <t>Thu thuế, phí, lệ phí</t>
  </si>
  <si>
    <t xml:space="preserve"> - Thuế công thương nghiệp ngoài quốc doanh</t>
  </si>
  <si>
    <t xml:space="preserve"> - Thuế thu nhập cá nhân</t>
  </si>
  <si>
    <t xml:space="preserve"> - Thu tiền sử dụng đất</t>
  </si>
  <si>
    <t xml:space="preserve"> - Lệ phí trước bạ</t>
  </si>
  <si>
    <t xml:space="preserve"> - Phí - lệ phí</t>
  </si>
  <si>
    <t>Thu phạt an toàn giao thông</t>
  </si>
  <si>
    <t>Thu trợ cấp</t>
  </si>
  <si>
    <t xml:space="preserve">Trợ cấp cân đối </t>
  </si>
  <si>
    <t>THU NGÂN SÁCH ĐỊA PHƯƠNG</t>
  </si>
  <si>
    <t xml:space="preserve">Thu cân đối ngân sách </t>
  </si>
  <si>
    <t xml:space="preserve">   - Thu điều tiết</t>
  </si>
  <si>
    <t xml:space="preserve">   - Thu trợ cấp </t>
  </si>
  <si>
    <t>CHI NGÂN SÁCH ĐỊA PHƯƠNG</t>
  </si>
  <si>
    <t>Chi ngân sách huyện</t>
  </si>
  <si>
    <t>- Chi từ nguồn vốn CTMTQG</t>
  </si>
  <si>
    <t xml:space="preserve">  + Chương trình mục tiêu quốc gia giảm nghèo bền vững</t>
  </si>
  <si>
    <t xml:space="preserve">  + Chương trình mục tiêu quốc gia xây dựng NTM</t>
  </si>
  <si>
    <t xml:space="preserve"> - Sư nghiệp kinh tế</t>
  </si>
  <si>
    <t xml:space="preserve"> - Sự nghiệp nghiên cứu khoa học</t>
  </si>
  <si>
    <t xml:space="preserve"> - Sự nghiệp môi trường</t>
  </si>
  <si>
    <t xml:space="preserve"> - Sư nghiệp giáo dục</t>
  </si>
  <si>
    <t xml:space="preserve"> - Sự nghiệp đào tạo và dạy nghề</t>
  </si>
  <si>
    <t xml:space="preserve"> - Chi Quản lý hành chính</t>
  </si>
  <si>
    <t xml:space="preserve">  + Nhà nước </t>
  </si>
  <si>
    <t xml:space="preserve">  + Đảng</t>
  </si>
  <si>
    <t xml:space="preserve">  + Đoàn thể và các tổ chức chính trị, xã hội khác</t>
  </si>
  <si>
    <t xml:space="preserve"> - Chi an ninh quốc phòng</t>
  </si>
  <si>
    <t>Chi mục tiêu</t>
  </si>
  <si>
    <t>*Các chế độ chính sách tính vào sự nghiệp giáo dục</t>
  </si>
  <si>
    <t xml:space="preserve"> - Kinh phí hỗ trợ tiền ăn trưa trẻ 3-5 tuổi</t>
  </si>
  <si>
    <t xml:space="preserve"> - Kinh phí hỗ trợ học bổng, chi phí học tập cho học sinh khuyết tật (TTLT 42)</t>
  </si>
  <si>
    <t xml:space="preserve"> - Kinh phí thực hiện NĐ 19 </t>
  </si>
  <si>
    <t>*Các chế độ chính sách tính vào đảm bảo xã hội</t>
  </si>
  <si>
    <t xml:space="preserve"> - Hỗ trợ chi phí học tập và miễn giảm học phí theo NĐ 86</t>
  </si>
  <si>
    <t>Tiết kiệm 10% chi cải cách tiền lương</t>
  </si>
  <si>
    <t>Chi khen thưởng</t>
  </si>
  <si>
    <t xml:space="preserve">Dự phòng ngân sách </t>
  </si>
  <si>
    <t>Chi ngân sách xã</t>
  </si>
  <si>
    <t xml:space="preserve">Chi thường xuyên </t>
  </si>
  <si>
    <t xml:space="preserve"> </t>
  </si>
  <si>
    <t>Sự nghiệp Văn hóa - Xã hội</t>
  </si>
  <si>
    <t>Sự nghiệp đào tạo - dạy nghề</t>
  </si>
  <si>
    <t>Chi sự nghiệp phát thanh</t>
  </si>
  <si>
    <t>Chi QLNN, đảng, đoàn thể</t>
  </si>
  <si>
    <t xml:space="preserve"> - Chi QLNN</t>
  </si>
  <si>
    <t xml:space="preserve"> - Chi công tác đảng</t>
  </si>
  <si>
    <t xml:space="preserve"> - Chi đoàn thể</t>
  </si>
  <si>
    <t xml:space="preserve"> - Chi các tổ chức xã hội</t>
  </si>
  <si>
    <t>Chi quốc phòng-an ninh</t>
  </si>
  <si>
    <t xml:space="preserve"> - Chi quốc phòng</t>
  </si>
  <si>
    <t xml:space="preserve"> - Chi an ninh</t>
  </si>
  <si>
    <t>Chi khác NS</t>
  </si>
  <si>
    <t>Chi dự phòng ngân sách</t>
  </si>
  <si>
    <t>VIII</t>
  </si>
  <si>
    <t>Chi dự phòng NS</t>
  </si>
  <si>
    <t>IX</t>
  </si>
  <si>
    <t>X</t>
  </si>
  <si>
    <t>Phụ lục I</t>
  </si>
  <si>
    <t xml:space="preserve">DANH MỤC ĐIỀU CHỈNH, BỔ SUNG KẾ HOẠCH VỐN ĐẦU TƯ CÔNG TRUNG HẠN 2016 - 2020 </t>
  </si>
  <si>
    <t>(Nguồn: Cân đối ngân sách địa phương)</t>
  </si>
  <si>
    <t>(Đính kèm Tờ trình số:             /TTr-UBND ngày            /                 /2018 của UBND huyện Phụng Hiệp)</t>
  </si>
  <si>
    <t>TT</t>
  </si>
  <si>
    <t>Địa điểm</t>
  </si>
  <si>
    <t>Năng lực</t>
  </si>
  <si>
    <t>Thời gian
 KC-HT</t>
  </si>
  <si>
    <t xml:space="preserve">Quyết định đầu tư </t>
  </si>
  <si>
    <t>Lũy kế vốn bố trí từ khởi công đến hết năm 2015</t>
  </si>
  <si>
    <t xml:space="preserve">Kế hoạch vốn đã bố trí các năm 2016, 2017, 2018 </t>
  </si>
  <si>
    <t>Kế hoạch trung hạn giai đoạn 2016 - 2020 đã giao</t>
  </si>
  <si>
    <t>Đề xuất, điều chỉnh kế hoạch trung hạn giai đoạn 2016 - 2020 vốn CĐNSĐP</t>
  </si>
  <si>
    <t>Kế hoạch trung hạn giai đoạn 2016 - 2020 sau điều chỉnh</t>
  </si>
  <si>
    <t>Ghi chú (nêu rõ nguyên nhân điều chỉnh)</t>
  </si>
  <si>
    <t>Số QĐ; ngày, tháng, năm ban hành</t>
  </si>
  <si>
    <t>Trong đó: Cân đối ngân sách</t>
  </si>
  <si>
    <t>Trong đó: Vốn CĐNSĐP</t>
  </si>
  <si>
    <t>Tăng</t>
  </si>
  <si>
    <t>Giảm</t>
  </si>
  <si>
    <t>TỔNG CỘNG</t>
  </si>
  <si>
    <t>1043/QĐ-UBND ngày 11/7/2018</t>
  </si>
  <si>
    <t>Kết luận của Bí thư tỉnh ủy; đã có chủ trương đầu tư tại quyết định số 1043/QĐ-UBND, 11/7/2018</t>
  </si>
  <si>
    <t>Trường Mẫu giáo Long Thạnh (điểm kênh bà chủ )</t>
  </si>
  <si>
    <t>Trường Mẫu giáo Long Thạnh, điểm Long Trường 3, xã Long Thạnh, huyện Phụng Hiệp; hạng mục: Cải tạo 04 phòng học cũ thành 02 phòng học mẫu giáo và 01 phòng chức năng</t>
  </si>
  <si>
    <t>1172/QĐ-UBND ngày 05/7/2017</t>
  </si>
  <si>
    <t>Trường Mẫu giáo Tân Long, điểm Long Phụng, xã Tân Long, huyện Phụng Hiệp; Hạng mục: 02 phòng học, sân chơi, hàng rào, đồ chơi ngoài trời.</t>
  </si>
  <si>
    <t>301/QĐ-SKHĐT ngày 11/12/2017</t>
  </si>
  <si>
    <t>Trường Mẫu giáo Tân Phước Hưng, điểm Thành Viên, xã Tân Phước Hưng, huyện Phụng Hiệp; Hạng mục: 02 phòng học, sân chơi, hàng rào, đồ chơi ngoài trời.</t>
  </si>
  <si>
    <t>302/QĐ-SKHĐT ngày 11/12/2017</t>
  </si>
  <si>
    <t>Trường Trung học cơ sở Hoà Mỹ, xã Hoà Mỹ, huyện Phụng Hiệp. Hạng mục: 04 phòng học, khu vệ sinh, hàng rào, sân chơi;</t>
  </si>
  <si>
    <t>304/QĐ-SKHĐT ngày 11/12/2017</t>
  </si>
  <si>
    <t>Trường Tiểu học Tân Phước Hưng 3, điểm Phó Đường, xã Tân Phước Hưng, huyện Phụng Hiệp. Hạng mục: 03 phòng học, sân chơi, khu vệ sinh, cổng trường, hàng rào, thiết bị;</t>
  </si>
  <si>
    <t>303/QĐ-SKHĐT ngày 11/12/2017</t>
  </si>
  <si>
    <t>Trường Mẫu giáo Hoà Mỹ, điểm ấp 4, xã Hoà Mỹ, huyện Phụng Hiệp. Hạng mục: 02 phòng học, sân chơi, thiết bị</t>
  </si>
  <si>
    <t>2016-2017</t>
  </si>
  <si>
    <t>1507/QĐ-UBND ngày 10/10/2016</t>
  </si>
  <si>
    <t>Trường tiểu học Tân Bình 2; Hạng mục: 03 phòng học, nhà vệ sinh</t>
  </si>
  <si>
    <t>967/QĐ-UBND ngày 16/7/2015</t>
  </si>
  <si>
    <t>Trường Mẫu giáo Hiệp Hưng, ấp Long Phụng, xã Hiệp Hưng, huyện Phụng Hiệp. Hạng mục: 02 phòng học, sân chơi, thiết bị</t>
  </si>
  <si>
    <t>1279/QĐ-UBND ngày 26/8/2016</t>
  </si>
  <si>
    <t>Phụ cấp kiêm nhiệm Chủ tịch, Trưởng, Phó các Ban của HĐND xã</t>
  </si>
  <si>
    <t xml:space="preserve">Chi hoạt động xây dựng các tiêu chí xã nông thôn mới, xã văn hóa, thị trấn văn minh đô thị </t>
  </si>
  <si>
    <t>HỖ TRỢ CÓ MỤC TIÊU</t>
  </si>
  <si>
    <t>HOẠT ĐỘNG QUẢN LÝ HÀNH CHÍNH</t>
  </si>
  <si>
    <t>CHI THƯỜNG XUYÊN</t>
  </si>
  <si>
    <t>LƯƠNG, PHỤ CẤP VÀ CÁC KHOẢN ĐÓNG GÓP</t>
  </si>
  <si>
    <t>DỰ PHÒNG NGÂN SÁCH (2%)</t>
  </si>
  <si>
    <t>SỐ ẤP</t>
  </si>
  <si>
    <t xml:space="preserve"> * LL không chuyên trách xã: BHXH 14%, BHYT 3%; Không chuyên trách ấp:  BHYT 3%</t>
  </si>
  <si>
    <t>Đội NVQLT Chi cục thuế</t>
  </si>
  <si>
    <t xml:space="preserve">5. Phí, lệ phí </t>
  </si>
  <si>
    <t xml:space="preserve">CÁC CƠ QUAN, ĐƠN VỊ HÀNH CHÍNH SỰ NGHIỆP </t>
  </si>
  <si>
    <t>Kinh phí hoạt động công tác đảng</t>
  </si>
  <si>
    <t>Tiết kiệm 10%</t>
  </si>
  <si>
    <t>SNGD</t>
  </si>
  <si>
    <t xml:space="preserve">hoạt động </t>
  </si>
  <si>
    <t>Tiết kiệm</t>
  </si>
  <si>
    <r>
      <t xml:space="preserve"> *</t>
    </r>
    <r>
      <rPr>
        <b/>
        <i/>
        <u/>
        <sz val="11"/>
        <rFont val="Times New Roman"/>
        <family val="1"/>
      </rPr>
      <t>Ghi chú:</t>
    </r>
    <r>
      <rPr>
        <b/>
        <i/>
        <sz val="11"/>
        <rFont val="Times New Roman"/>
        <family val="1"/>
      </rPr>
      <t xml:space="preserve"> </t>
    </r>
  </si>
  <si>
    <t xml:space="preserve"> - Chi khác ngân sách </t>
  </si>
  <si>
    <t>* Kinh phí BS có mục tiêu</t>
  </si>
  <si>
    <t xml:space="preserve"> - KP trợ cấp tết cho đối tượng CB, CC, VC người lao động</t>
  </si>
  <si>
    <t xml:space="preserve">UBND Tân Phước Hưng </t>
  </si>
  <si>
    <t>1. Thu thuế CTN
 ngoài quốc 
doanh</t>
  </si>
  <si>
    <t>I - Thu nội 
địa (2)</t>
  </si>
  <si>
    <t>II - Thu
từ 
dầu 
thô
(3)</t>
  </si>
  <si>
    <t>III - Thu
từ 
hoạt
động
xuất 
nhập 
khẩu
(4)</t>
  </si>
  <si>
    <t xml:space="preserve"> - KP thực hiện CTMTQG </t>
  </si>
  <si>
    <t xml:space="preserve"> + Chương trình MTQG xây dựng NTM</t>
  </si>
  <si>
    <t xml:space="preserve"> + Chương trình MTQG giảm nghèo bền vững</t>
  </si>
  <si>
    <t xml:space="preserve"> - KP hỗ trợ tiền điện hộ nghèo</t>
  </si>
  <si>
    <t xml:space="preserve"> - KP hỗ trợ cai nghiện ma túy tự nguyện</t>
  </si>
  <si>
    <t xml:space="preserve"> - Kinh phí chúc thọ, mừng thọ</t>
  </si>
  <si>
    <t xml:space="preserve"> - Kinh phí trợ cấp ngày Thương binh Liệt sỹ 27/7</t>
  </si>
  <si>
    <t xml:space="preserve"> - Kinh phí hỗ trợ GV hợp đồng </t>
  </si>
  <si>
    <t>Chương trình mục tiêu quốc gia NTM 2020</t>
  </si>
  <si>
    <t>Chương trình mục tiêu quốc gia giảm nghèo bền vững 2020</t>
  </si>
  <si>
    <t xml:space="preserve">Kế hoạch trung hạn giai đoạn 2016-2020 đã giao </t>
  </si>
  <si>
    <t>KH vốn bố trí qua từng năm</t>
  </si>
  <si>
    <t>KH vốn đã bố trí 2016-2019</t>
  </si>
  <si>
    <t>KH trung hạn GĐ 2016 - 2020 sau điều chỉnh</t>
  </si>
  <si>
    <t>Kế hoạch vốn đầu tư năm 2020</t>
  </si>
  <si>
    <t>Kế hoạch vốn năm 2016</t>
  </si>
  <si>
    <t>Kế hoạch vốn năm 2017</t>
  </si>
  <si>
    <t>Kế hoạch vốn năm 2018</t>
  </si>
  <si>
    <t>Kế hoạch vốn năm 2019</t>
  </si>
  <si>
    <t>CĐNS địa phương</t>
  </si>
  <si>
    <t>Cân đối ngân sách địa phương</t>
  </si>
  <si>
    <t>Vay ngân hàng thế giới</t>
  </si>
  <si>
    <t xml:space="preserve">Trong CĐNS </t>
  </si>
  <si>
    <t>TỔNG</t>
  </si>
  <si>
    <t xml:space="preserve">Dự án tất toán tài khoản </t>
  </si>
  <si>
    <t>Trung tâm Y tế huyện</t>
  </si>
  <si>
    <t>1091/QĐ-UBND, 04/07/2011</t>
  </si>
  <si>
    <t>Trung tâm Văn hóa-Thể thao huyện</t>
  </si>
  <si>
    <t>4906/QĐ-UBND, 11/7/2014</t>
  </si>
  <si>
    <t>Trường mẫu giáo Tân Bình 2</t>
  </si>
  <si>
    <t>1976/QĐ-UBND, 30/3/2016</t>
  </si>
  <si>
    <t>Nhà văn hoá ấp Phú Xuân</t>
  </si>
  <si>
    <t>3332/QĐ-UBND, 22/5/2014</t>
  </si>
  <si>
    <t>Dự án hoàn thành năm 2020</t>
  </si>
  <si>
    <t>4597/QĐ-UBND, 31/10/2017</t>
  </si>
  <si>
    <t>Dự án khởi công mới năm 2020</t>
  </si>
  <si>
    <t>Trung tâm giáo dục nghề nghiệp - giáo dục thường xuyên</t>
  </si>
  <si>
    <t>Ph.Hiệp</t>
  </si>
  <si>
    <t>6686/QĐ-UBND, 28/10/2019</t>
  </si>
  <si>
    <t>Đường Giao thông nông thôn Xẻo Môn dài bờ trái, xã Long Thạnh</t>
  </si>
  <si>
    <t>6808/QĐ-UBND, 30/10/2019</t>
  </si>
  <si>
    <t>Trường Mẫu giáo Tân Long</t>
  </si>
  <si>
    <t>6768/QĐ-UBND, 29/10/2019</t>
  </si>
  <si>
    <t>Trường Tiểu học Hòa Mỹ 2</t>
  </si>
  <si>
    <t>6688/QĐ-UBND, 28/10/2019</t>
  </si>
  <si>
    <t>6811/QĐ-UBND, 30/10/2019</t>
  </si>
  <si>
    <t>Trường Tiểu học Tân Phước Hưng 3</t>
  </si>
  <si>
    <t>6812/QĐ-UBND, 30/10/2019</t>
  </si>
  <si>
    <t>Trường Tiểu học Hiệp Hưng 3</t>
  </si>
  <si>
    <t>6692/QĐ-UBND, 28/10/2019</t>
  </si>
  <si>
    <t>Nhà văn hoá ấp Long Sơn 1, xã Long Thạnh</t>
  </si>
  <si>
    <t>6680/QĐ-UBND, 28/10/2019</t>
  </si>
  <si>
    <t>6683/QĐ-UBND, 28/10/2019</t>
  </si>
  <si>
    <t>Nhà văn hoá ấp Long Trường 3, xã Long Thạnh</t>
  </si>
  <si>
    <t>6681/QĐ-UBND, 28/10/2019</t>
  </si>
  <si>
    <t>Nhà văn hoá ấp Long trường 1, xã Long Thạnh</t>
  </si>
  <si>
    <t>6682/QĐ-UBND, 28/10/2019</t>
  </si>
  <si>
    <t>Nhà văn hoá ấp Trường Khánh 2, xã Long Thạnh</t>
  </si>
  <si>
    <t>6684/QĐ-UBND, 28/10/2019</t>
  </si>
  <si>
    <t>Trung tâm văn hóa thể thao xã Long Thạnh</t>
  </si>
  <si>
    <t>6685/QĐ-UBND, 28/10/2019</t>
  </si>
  <si>
    <t>4428/QĐ-UBND, 31/10/2018</t>
  </si>
  <si>
    <t>Trường Tiểu học Tân Bình 4, ấp Tám Ngàn và Tân
 Qưới Kinh xã Tân Bình</t>
  </si>
  <si>
    <t>6765/QĐ-UBND, 29/10/2019</t>
  </si>
  <si>
    <t>Trường Trung học cơ sở Long Thạnh</t>
  </si>
  <si>
    <t>6690/QĐ-UBND, 28/10/2019</t>
  </si>
  <si>
    <t>Trường Mẫu giáo Phương Phú</t>
  </si>
  <si>
    <t>6809/QĐ-UBND, 30/10/2019</t>
  </si>
  <si>
    <t>6691/QĐ-UBND, 28/10/2019</t>
  </si>
  <si>
    <t>Trường Tiểu học Kim Đồng</t>
  </si>
  <si>
    <t>6689/QĐ-UBND, 28/10/2019</t>
  </si>
  <si>
    <t>6772/QĐ-UBND, 29/10/2019</t>
  </si>
  <si>
    <t>6770/QĐ-UBND, 29/10/2019</t>
  </si>
  <si>
    <t>Trường Tiểu học Phương Phú 3</t>
  </si>
  <si>
    <t>6766/QĐ-UBND, 29/10/2019</t>
  </si>
  <si>
    <t>Trường Tiểu học Hòa An 2</t>
  </si>
  <si>
    <t>6687/QĐ-UBND, 28/10/2019</t>
  </si>
  <si>
    <t>Trường Trung học cơ sở Hưng Điền</t>
  </si>
  <si>
    <t>6771/QĐ-UBND, 29/10/2019</t>
  </si>
  <si>
    <t>Trường Trung học cơ sở Hòa Mỹ</t>
  </si>
  <si>
    <t>6823/QĐ-UBND, 31/10/2019</t>
  </si>
  <si>
    <t>Trường Tiểu học Thạnh Hòa 3</t>
  </si>
  <si>
    <t>6813/QĐ-UBND, 30/10/2019</t>
  </si>
  <si>
    <t>Thiết bị UBND xã Hòa Mỹ</t>
  </si>
  <si>
    <t>6826/QĐ-UBND, 31/10/2019</t>
  </si>
  <si>
    <t>Nâng cấp, sửa chữa các hạng mục hạ tầng trụ sở xã Hòa Mỹ</t>
  </si>
  <si>
    <t>6824/QĐ-UBND, 31/10/2019</t>
  </si>
  <si>
    <t>San lắp mặt bằng, tường rào, cây xanh trung tâm văn hóa xã Bình Thành</t>
  </si>
  <si>
    <t>6825/QĐ-UBND, 31/10/2019</t>
  </si>
  <si>
    <t>Trường Tiểu học Hòa An 4 (điểm Xáng Bộ)</t>
  </si>
  <si>
    <t>6810/QĐ-UBND, 30/10/2019</t>
  </si>
  <si>
    <t>DANH MỤC KẾ HOẠCH ĐẦU TƯ CÔNG NĂM 2020 NGUỒN CÂN ĐỐI NGÂN SÁCH</t>
  </si>
  <si>
    <t>(Kèm theo Tờ trình số          /TTr-TCKH ngày        tháng       năm 2019 của Phòng TCKH huyện Phụng Hiệp)</t>
  </si>
  <si>
    <t>Dự toán năm 2020</t>
  </si>
  <si>
    <t>DỰ TOÁN CHI NGÂN SÁCH ĐỊA PHƯƠNG THEO CƠ CẤU CHI NĂM 2020</t>
  </si>
  <si>
    <t xml:space="preserve"> - Kinh phí thực hiện NĐ 76 ngày 08/10/2019</t>
  </si>
  <si>
    <t xml:space="preserve">       </t>
  </si>
  <si>
    <t>Phụ lục số 01</t>
  </si>
  <si>
    <t>Phụ lục số 02</t>
  </si>
  <si>
    <t>Phụ lục số 03</t>
  </si>
  <si>
    <t>Phụ lục số 04</t>
  </si>
  <si>
    <t>Phụ lục số 05</t>
  </si>
  <si>
    <t>Phụ lục số 06</t>
  </si>
  <si>
    <t>(Kèm theo Quyết định số 7478 QĐ-UBND ngày 24 tháng 12 năm 2019 của UBND huyện Phụng Hiệp)</t>
  </si>
  <si>
    <t>Nhà văn hoá ấp Long Hoà A1, xã Long Thạnh</t>
  </si>
  <si>
    <t>Nhà công vụ UBND huyện Phụng Hiệp</t>
  </si>
  <si>
    <t>Cán bộ, công chức</t>
  </si>
  <si>
    <t>Không chuyên trách xã (BHXH, BHYT: 17%)</t>
  </si>
  <si>
    <t>Không chuyên trách ấp (BHYT 3%)</t>
  </si>
  <si>
    <t>BHXH, BHYT, KPCĐ (CB,CC: 22,5%)</t>
  </si>
  <si>
    <t>Phụ cấp đặc thù (CHP va Trung đội Trưởng DQCĐ)</t>
  </si>
  <si>
    <t>Chi hoạt động Ban Thanh tra nhân dân</t>
  </si>
  <si>
    <t>KP cuộc vận động Toàn dân đoàn kết xây dựng NTM, đô thị VM</t>
  </si>
  <si>
    <t>TT Cây Dương (2)</t>
  </si>
  <si>
    <t>TT 
Kinh Cùng (2)</t>
  </si>
  <si>
    <t>Tân Bình (1)</t>
  </si>
  <si>
    <t>Thạnh Hoà (1)</t>
  </si>
  <si>
    <t>Long Thạnh (1)</t>
  </si>
  <si>
    <t>Tân Long (2)</t>
  </si>
  <si>
    <t xml:space="preserve">Phụng Hiệp (1) </t>
  </si>
  <si>
    <t>Hiệp Hưng (1)</t>
  </si>
  <si>
    <t>TT Búng Tàu (2)</t>
  </si>
  <si>
    <t>Tân Phước Hưng (1)</t>
  </si>
  <si>
    <t>Phương Phú (1)</t>
  </si>
  <si>
    <t>Phương Bình (1)</t>
  </si>
  <si>
    <t>Hòa An (1)</t>
  </si>
  <si>
    <t>Hoà Mỹ (1)</t>
  </si>
  <si>
    <t>Bình Thành (1)</t>
  </si>
  <si>
    <t>KP hỗ trợ sản xuất đất trồng lúa theo Nghị định số 62/2019/NĐ-CP và 35/2015/NĐ-CP</t>
  </si>
  <si>
    <t xml:space="preserve">                      + Học phí (kinh phí đào tạo)</t>
  </si>
  <si>
    <t>PC công vụ, PC khối đảng, PC ngành, PC khác</t>
  </si>
  <si>
    <t>- Chi đảm bảo xã hội</t>
  </si>
  <si>
    <t xml:space="preserve"> - Quỹ thác qua NHCSXH huyện</t>
  </si>
  <si>
    <t>(Kèm theo Tờ trình số          /TTr-PTCKH ngày        tháng       năm 2020 của Phòng TCKH huyện Phụng Hiệp)</t>
  </si>
  <si>
    <t>ĐÁNH GIÁ THỰC HIỆN THU NGÂN SÁCH NHÀ NƯỚC TRÊN ĐỊA BÀN HUYỆN NĂM 2020</t>
  </si>
  <si>
    <t>Dự toán năm 2020</t>
  </si>
  <si>
    <t>Ước thực hiện năm 2020</t>
  </si>
  <si>
    <t>ĐÁNH GIÁ THỰC HIỆN THU NGÂN SÁCH NHÀ NƯỚC TRÊN ĐỊA BÀN HUYỆN THEO LĨNH VỰC NĂM 2020</t>
  </si>
  <si>
    <t>(Kèm theo Tờ trình số       /TTr-PTCKH ngày        tháng 12 năm 2020 của PTCKH  huyện Phụng Hiệp)</t>
  </si>
  <si>
    <t xml:space="preserve">Sự nghiệp kinh tế </t>
  </si>
  <si>
    <t>Đào tạo 2,543</t>
  </si>
  <si>
    <t>Chi quản lý bảo trì đường bộ</t>
  </si>
  <si>
    <t>(Kèm theo Tờ trình số           /TTr-PTCKH ngày        tháng 12 năm 2020 của PTCKH  huyện Phụng Hiệp)</t>
  </si>
  <si>
    <t>CHI ỦY THÁC, HỖ TRỢ  TỪ NS HUYỆN</t>
  </si>
  <si>
    <t xml:space="preserve"> - Chi quỹ hỗ trợ nông dân</t>
  </si>
  <si>
    <t>(Kèm theo Tờ trình số           /TTr-UBND ngày        tháng       năm 2020 của UBND  huyện Phụng Hiệp )</t>
  </si>
  <si>
    <t>(Kèm theo Tờ trình số           /TTr-UBND ngày      tháng 12 năm 2020 của UBND  huyện Phụng Hiệp)</t>
  </si>
  <si>
    <t>(Kèm theo Tờ trình số           /TTr-UBND ngày        tháng 12 năm 2020 của UBND  huyện Phụng Hiệp)</t>
  </si>
  <si>
    <t>(Kèm theo Tờ trình số       /TTr-UBND ngày        tháng 12 năm 2020 của UBND huyện Phụng Hiệp)</t>
  </si>
  <si>
    <t>(Kèm theo Tờ trình số          /TTr-UBND ngày        tháng       năm 2020 của UBND huyện Phụng Hiệp)</t>
  </si>
  <si>
    <t>DỰ TOÁN CHI NGÂN SÁCH ĐỊA PHƯƠNG, CHI NGÂN SÁCH CẤP HUYỆN VÀ CHI NGÂN SÁCH XÃ THEO CƠ CẤU CHI NĂM 2021</t>
  </si>
  <si>
    <t>(Kèm theo Tờ trình số       /TTr-UBND ngày        tháng 12 năm 2020 của UBND  huyện Phụng Hiệp)</t>
  </si>
  <si>
    <t xml:space="preserve"> - Chi hoạt động quản lý HC 650 triệu /xã, tt/năm</t>
  </si>
  <si>
    <t xml:space="preserve"> - Chi hoạt động 100tr/ấp/năm</t>
  </si>
  <si>
    <t>DỰ TOÁN CHI THƯỜNG XUYÊN CỦA NGÂN SÁCH CẤP HUYỆN CHO TỪNG CƠ QUAN, TỔ CHỨC THEO LĨNH VỰC NĂM 2022</t>
  </si>
  <si>
    <t>DỰ TOÁN CHI CHƯƠNG TRÌNH MỤC TIÊU QUỐC GIA NGÂN SÁCH CẤP HUYỆN NĂM 2022</t>
  </si>
  <si>
    <t>Lê phí trước bạ
xe, tàu, thuyền</t>
  </si>
  <si>
    <t xml:space="preserve"> Thuế trước 
bạ nhà đất</t>
  </si>
  <si>
    <t xml:space="preserve">
4. Lệ phí trước bạ.
Trong đó
</t>
  </si>
  <si>
    <t xml:space="preserve"> Lệ phí trước
 bạ nhà đất</t>
  </si>
  <si>
    <t>- Kinh phí ứng dụng công nghệ thông tin và duy trì hoạt động ứng dụng công nghệ thông tin</t>
  </si>
  <si>
    <t xml:space="preserve"> - Kinh phí thực hiện chế độ trợ cấp xã hội hàng tháng cho các đối tượng bảo trợ xã hội theo quy định Nghị định số 20/2021/NĐ-CP của Chính phủ về chính sách trợ giúp các đối tượng bảo trợ xã hội</t>
  </si>
  <si>
    <t xml:space="preserve">- Kinh phí quản lý, bảo trì bộ </t>
  </si>
  <si>
    <t xml:space="preserve">Kinh phí thực hiện các chế độ chính sách </t>
  </si>
  <si>
    <t xml:space="preserve">KP  bổ sung có mục tiêu </t>
  </si>
  <si>
    <t xml:space="preserve">- Chi từ nguồn cân đối ngân sách </t>
  </si>
  <si>
    <t>- Chi tư nguồn tăng thu tiền SDĐ</t>
  </si>
  <si>
    <t>- Chi từ nguồn XSKT</t>
  </si>
  <si>
    <t>TIẾT KIỆM 10% HOẠT ĐỘNG TẠO NGUỒN CCTL</t>
  </si>
  <si>
    <t>12</t>
  </si>
  <si>
    <t>Kinh phí Ban công tác mặt trận ở khu dân cư thực hiện cuộc vận động và các phong trào phát động ở địa phương</t>
  </si>
  <si>
    <t>Kinh phí đảm bảo an ninh trật tự</t>
  </si>
  <si>
    <t xml:space="preserve">Kinh phí trợ cấp tết cán bộ, công chức, người lao động
</t>
  </si>
  <si>
    <t>- Truyền thanh</t>
  </si>
  <si>
    <t>Tªn ®¬n vÞ</t>
  </si>
  <si>
    <t>4=5+12</t>
  </si>
  <si>
    <t>5=6+…+10</t>
  </si>
  <si>
    <t>- Kinh phí TW bổ sung có mục tiêu</t>
  </si>
  <si>
    <t xml:space="preserve"> - Sự nghiệp Văn hoá thông tin-thể dục thể thao và truyền thanh </t>
  </si>
  <si>
    <t xml:space="preserve">  + Kinh phí đảm bảo an ninh trật tự</t>
  </si>
  <si>
    <t>- Kinh phí thực hiện theo nghị quyết số 10/2022/NQ-HĐND</t>
  </si>
  <si>
    <t xml:space="preserve"> - Kinh trợ cấp tết cho đối tượng chính sách, người có công, BTXH, hộ nghèo</t>
  </si>
  <si>
    <t xml:space="preserve">  + Kinh phí thực hiện đề án 02</t>
  </si>
  <si>
    <t xml:space="preserve">- Kinh phí chuyển đổi số </t>
  </si>
  <si>
    <t>Kinh phí chúc thọ, mừng thọ</t>
  </si>
  <si>
    <t>- Kinh phí in ấn đặc san xuân 2023</t>
  </si>
  <si>
    <t>Hoạt động đặc thù Thường trực Huyện uỷ</t>
  </si>
  <si>
    <t>Hoạt động đặc thù UBKT Huyện uỷ</t>
  </si>
  <si>
    <t>Hoạt động đặc thù Ban Tuyên Giáo Huyện uỷ</t>
  </si>
  <si>
    <t>Hoạt động đặc thù Ban Dân vận Huyện uỷ</t>
  </si>
  <si>
    <t>Hoạt động đặc thù Ban Tổ chức Huyện uỷ</t>
  </si>
  <si>
    <t>Hoạt động đặc thù các Ban xây dựng đảng</t>
  </si>
  <si>
    <t>**</t>
  </si>
  <si>
    <t>***</t>
  </si>
  <si>
    <t>****</t>
  </si>
  <si>
    <t>(Kèm theo Tờ trình số           /TTr-PTCKH ngày      tháng 12 năm 2022 của Phòng TCKH  huyện Phụng Hiệp)</t>
  </si>
  <si>
    <t>(Kèm theo Tờ trình số              /TTr-PTCKH ngày        tháng 12 năm 2022 của PTCKH  huyện Phụng Hiệp)</t>
  </si>
  <si>
    <t>(Kèm theo Tờ trình số              /TTr-PTCKH ngày        tháng 12 năm 2022 của Phòng TCKH  huyện )</t>
  </si>
  <si>
    <t>DỰ TOÁN THU NGÂN SÁCH NHÀ NƯỚC TRÊN ĐỊA BÀN TỪNG ĐƠN VỊ XÃ, THỊ TRẤN THEO LĨNH VỰC NĂM 2024</t>
  </si>
  <si>
    <t>DỰ TOÁN THU, CHI NGÂN SÁCH ĐỊA PHƯƠNG VÀ BỔ SUNG CÂN ĐỐI TỪ NGÂN SÁCH CẤP TRÊN CHO NGÂN SÁCH CẤP DƯỚI NĂM 2024</t>
  </si>
  <si>
    <t>Bổ sung để thực hiện điều chỉnh lương cơ sở 1.490.000 lên 1.800.000 đồng/tháng</t>
  </si>
  <si>
    <t xml:space="preserve">- Kinh phí mua bảo hiểm y tế cho các đối tượng bảo trợ </t>
  </si>
  <si>
    <t xml:space="preserve">- Kinh phí giáo viên tăng thêm </t>
  </si>
  <si>
    <t>Chi theo Đề án số 01/ĐA-UBND (Nghị quyết số 01/2023)</t>
  </si>
  <si>
    <t>Các chi hội ấp (HS 0,5/người; 05 chi hội/ấp)</t>
  </si>
  <si>
    <t>Phụ cấp LL Dân quân tự vệ ở xã, thị trấn (BHYT: 3%)</t>
  </si>
  <si>
    <t>Phụ cấp LL Công an viên bán chuyên trách ở xã, TT (BHYT: 3%)</t>
  </si>
  <si>
    <t>13</t>
  </si>
  <si>
    <t>14</t>
  </si>
  <si>
    <t>KP tiền ăn LL Dân quân tự vệ, Công an viên bán chuyên trách</t>
  </si>
  <si>
    <t>DỰ TOÁN CHI NGÂN SÁCH  XÃ, THỊ TRẤN NĂM 2024</t>
  </si>
  <si>
    <t>TÊN ĐƠN VỊ</t>
  </si>
  <si>
    <t>Tổng
 số 
lớp</t>
  </si>
  <si>
    <t>DỰ TOÁN NĂM 2024</t>
  </si>
  <si>
    <t>Hợp đồng</t>
  </si>
  <si>
    <t>PCTNVK, PCTN nhà giáo, PCUĐ, PC trách nhiệm</t>
  </si>
  <si>
    <t>Mẫu giáo</t>
  </si>
  <si>
    <t>01</t>
  </si>
  <si>
    <t>Trường MG Sơn Ca</t>
  </si>
  <si>
    <t>02</t>
  </si>
  <si>
    <t>Trường MG Tân Bình 1</t>
  </si>
  <si>
    <t>03</t>
  </si>
  <si>
    <t>Trường MG Tân Bình 2</t>
  </si>
  <si>
    <t>04</t>
  </si>
  <si>
    <t>Trường MG Tân Long</t>
  </si>
  <si>
    <t>05</t>
  </si>
  <si>
    <t>Trường MG Long Thạnh</t>
  </si>
  <si>
    <t>06</t>
  </si>
  <si>
    <t>Trường MG Thạnh Hòa</t>
  </si>
  <si>
    <t>07</t>
  </si>
  <si>
    <t>Trường MG Khu căn cứ tỉnh Ủy Cần Thơ</t>
  </si>
  <si>
    <t>08</t>
  </si>
  <si>
    <t>Trường MG Phương Phú</t>
  </si>
  <si>
    <t>09</t>
  </si>
  <si>
    <t>Trường MG Cây Dương</t>
  </si>
  <si>
    <t>Trường MG Hòa Mỹ</t>
  </si>
  <si>
    <t>Trường MG Hoa Hồng</t>
  </si>
  <si>
    <t>Trường MG Phụng Hiệp</t>
  </si>
  <si>
    <t>Trường MG Hòa An</t>
  </si>
  <si>
    <t>Trường MG Hương Sen</t>
  </si>
  <si>
    <t>15</t>
  </si>
  <si>
    <t>Trường MG Hiệp Hưng</t>
  </si>
  <si>
    <t>16</t>
  </si>
  <si>
    <t>Trường MG Tân Phước Hưng</t>
  </si>
  <si>
    <t>17</t>
  </si>
  <si>
    <t>Trường MG Bình Thành</t>
  </si>
  <si>
    <t>Tiểu học</t>
  </si>
  <si>
    <t>18</t>
  </si>
  <si>
    <t>Trường TH Mùa Xuân</t>
  </si>
  <si>
    <t>19</t>
  </si>
  <si>
    <t>Trường TH Tân Long 1</t>
  </si>
  <si>
    <t>20</t>
  </si>
  <si>
    <t>Trường TH Tân Long 2</t>
  </si>
  <si>
    <t>21</t>
  </si>
  <si>
    <t>Trường TH Long Thạnh 1</t>
  </si>
  <si>
    <t>22</t>
  </si>
  <si>
    <t>Trường TH Long Thạnh 2</t>
  </si>
  <si>
    <t>23</t>
  </si>
  <si>
    <t>Trường TH Long Thạnh 3</t>
  </si>
  <si>
    <t>24</t>
  </si>
  <si>
    <t>Trường TH Thạnh Hòa 1</t>
  </si>
  <si>
    <t>25</t>
  </si>
  <si>
    <t>Trường TH Thạnh Hòa 2</t>
  </si>
  <si>
    <t>26</t>
  </si>
  <si>
    <t>Trường TH Thạnh Hòa 3</t>
  </si>
  <si>
    <t>27</t>
  </si>
  <si>
    <t>Trường TH Tân Bình 1</t>
  </si>
  <si>
    <t>28</t>
  </si>
  <si>
    <t>Trường TH Tân Bình 2</t>
  </si>
  <si>
    <t>29</t>
  </si>
  <si>
    <t>Trường TH Tân Bình 3</t>
  </si>
  <si>
    <t>30</t>
  </si>
  <si>
    <t>Trường TH Tân Bình 4</t>
  </si>
  <si>
    <t>31</t>
  </si>
  <si>
    <t>Trường TH Bình Thành</t>
  </si>
  <si>
    <t>32</t>
  </si>
  <si>
    <t>Trường TH Thị trấn Kinh Cùng</t>
  </si>
  <si>
    <t>33</t>
  </si>
  <si>
    <t>Trường TH Kim Đồng</t>
  </si>
  <si>
    <t>34</t>
  </si>
  <si>
    <t>Trường TH Hòa An 1</t>
  </si>
  <si>
    <t>35</t>
  </si>
  <si>
    <t>Trường TH Hòa An 2</t>
  </si>
  <si>
    <t>36</t>
  </si>
  <si>
    <t>Trường TH Hòa An 3</t>
  </si>
  <si>
    <t>37</t>
  </si>
  <si>
    <t>Trường TH Phụng Hiệp</t>
  </si>
  <si>
    <t>38</t>
  </si>
  <si>
    <t>Trường TH Hiệp Hưng 1</t>
  </si>
  <si>
    <t>39</t>
  </si>
  <si>
    <t>Trường TH Hiệp Hưng 2</t>
  </si>
  <si>
    <t>40</t>
  </si>
  <si>
    <t>Trường TH Cây Dương 1</t>
  </si>
  <si>
    <t>41</t>
  </si>
  <si>
    <t>Trường TH Cây Dương 2</t>
  </si>
  <si>
    <t>42</t>
  </si>
  <si>
    <t>Trường TH Hòa Mỹ 1</t>
  </si>
  <si>
    <t>43</t>
  </si>
  <si>
    <t>Trường TH Hòa Mỹ 2</t>
  </si>
  <si>
    <t>44</t>
  </si>
  <si>
    <t>Trường TH Hòa Mỹ 3</t>
  </si>
  <si>
    <t>45</t>
  </si>
  <si>
    <t>Trường TH Phương Bình 1</t>
  </si>
  <si>
    <t>46</t>
  </si>
  <si>
    <t>Trường TH Phương Bình 2</t>
  </si>
  <si>
    <t>47</t>
  </si>
  <si>
    <t>Trường TH Búng Tàu</t>
  </si>
  <si>
    <t>48</t>
  </si>
  <si>
    <t xml:space="preserve">Trường TH Tân Phước Hưng </t>
  </si>
  <si>
    <t>49</t>
  </si>
  <si>
    <t>Trường TH và THCS Phương Ninh</t>
  </si>
  <si>
    <t>50</t>
  </si>
  <si>
    <t>Trường TH Phương Phú 1</t>
  </si>
  <si>
    <t>51</t>
  </si>
  <si>
    <t>Trường TH Phương Phú 2</t>
  </si>
  <si>
    <t>Trung học cơ sở</t>
  </si>
  <si>
    <t>52</t>
  </si>
  <si>
    <t>53</t>
  </si>
  <si>
    <t>Trường THCS Bình Thành</t>
  </si>
  <si>
    <t>54</t>
  </si>
  <si>
    <t>Trường THCS Búng Tàu</t>
  </si>
  <si>
    <t>55</t>
  </si>
  <si>
    <t>Trường THCS Hiệp Hưng</t>
  </si>
  <si>
    <t>56</t>
  </si>
  <si>
    <t>57</t>
  </si>
  <si>
    <t>Trường THCS Hưng Điền</t>
  </si>
  <si>
    <t>58</t>
  </si>
  <si>
    <t>Trường THCS Kinh Cùng</t>
  </si>
  <si>
    <t>59</t>
  </si>
  <si>
    <t>Trường THCS Long Thạnh</t>
  </si>
  <si>
    <t>60</t>
  </si>
  <si>
    <t>Trường THCS Phương Phú</t>
  </si>
  <si>
    <t>61</t>
  </si>
  <si>
    <t>Trường THCS Tân Bình</t>
  </si>
  <si>
    <t>62</t>
  </si>
  <si>
    <t>Trường THCS Tân Long</t>
  </si>
  <si>
    <t>63</t>
  </si>
  <si>
    <t>Trường THCS Tây Đô</t>
  </si>
  <si>
    <t>64</t>
  </si>
  <si>
    <t>Trường THCS Thạnh Hòa</t>
  </si>
  <si>
    <t xml:space="preserve">                      + Trung tâm Chính trị</t>
  </si>
  <si>
    <t>KHỐI UBMTTQ VÀ CÁC ĐOÀN THỂ</t>
  </si>
  <si>
    <t>Hội Người mù - CĐDC - KT&amp;BVQTE</t>
  </si>
  <si>
    <t xml:space="preserve"> - Lương và hoạt động Khối đảng </t>
  </si>
  <si>
    <t>DỰ TOÁN CHI THƯỜNG XUYÊN NĂM 2024</t>
  </si>
  <si>
    <t>KP hỗ 
trợ tết</t>
  </si>
  <si>
    <t>Kiến thiết thị chính</t>
  </si>
  <si>
    <t>* Hoạt động đặc thù Văn phòng HĐND-UBND</t>
  </si>
  <si>
    <t>* Hoạt động đặc thù Thường trực HĐND</t>
  </si>
  <si>
    <t>Hội đông y</t>
  </si>
  <si>
    <t xml:space="preserve"> - Các nhiệm vụ chi đặc thù khác VPHU</t>
  </si>
  <si>
    <t>BCH Quân sự (KP thực hiện đề án 02)</t>
  </si>
  <si>
    <t xml:space="preserve"> - Hỗ trợ các cơ quan trung ương đóng trên địa bàn</t>
  </si>
  <si>
    <t xml:space="preserve"> - Hỗ trợ cộng tác viên dân số </t>
  </si>
  <si>
    <t xml:space="preserve"> - Lương cơ sở 1.800.000 đồng. </t>
  </si>
  <si>
    <t>KP CÁC TRƯỜNG TRỰC THUỘC</t>
  </si>
  <si>
    <t>KP hoạt động chuyên môn</t>
  </si>
  <si>
    <t>Mua sắm trang thiết bị phục vụ thay sách</t>
  </si>
  <si>
    <t>KP hóa chất xử lý mối</t>
  </si>
  <si>
    <t>KP trang phục thể dục, thể thao</t>
  </si>
  <si>
    <t>KP SNGD có tính chất XDCB</t>
  </si>
  <si>
    <t>KP khen thưởng</t>
  </si>
  <si>
    <t>KP ĐẶC THÙ CỦA NGÀNH</t>
  </si>
  <si>
    <t>KP lương HD theo NQ 21</t>
  </si>
  <si>
    <t>Miễn giảm HP theo ND 86/2015/NĐ-CP</t>
  </si>
  <si>
    <t>Tiền ăn trẻ em 3-5 tuổi</t>
  </si>
  <si>
    <t>HT khuyết tật theo TT 42</t>
  </si>
  <si>
    <t>TIẾT KIỆM 10% CCTL</t>
  </si>
  <si>
    <t>CÁC CHẾ ĐỘ CHÍNH SÁCH</t>
  </si>
  <si>
    <t>Công an huyện (KP đảm bảo an ninh trật tự)</t>
  </si>
  <si>
    <t>- KP hỗ trợ trực ANQP</t>
  </si>
  <si>
    <t>- KP hỗ trợ trực an ninh</t>
  </si>
  <si>
    <t>- Chi ủy thác và chi hỗ trợ các cơ quan trung ương</t>
  </si>
  <si>
    <t>Cộng tác viên xã hội (NQ số 10/NQ-HĐND tỉnh)</t>
  </si>
  <si>
    <t>Kinh phí hỗ trợ sử dụng sản phẩm, dịch vụ công ích</t>
  </si>
  <si>
    <t>KP bảo trì phần mềm và chuyển đổi số</t>
  </si>
  <si>
    <t>(Kèm theo Tờ trình số        /TTr-PTCKH ngày     tháng 11 năm 2023 của Phòng Tài chính Kế hoạch huyện Phụng Hiệp)</t>
  </si>
  <si>
    <t xml:space="preserve"> * Lương cơ sở 1.800.000 đồng. </t>
  </si>
  <si>
    <t>III. BS kinh phí cải cách tiền lương từ 1,49 lên 1,8 triệu đồng</t>
  </si>
  <si>
    <t>Hoạt động theo định mức lớp</t>
  </si>
  <si>
    <t>60% thu học phí</t>
  </si>
  <si>
    <t>Hoạt động ngân sách bổ sung</t>
  </si>
  <si>
    <t>4=5+12+13</t>
  </si>
  <si>
    <t>5=6+7+8+11</t>
  </si>
  <si>
    <t>11=9-10</t>
  </si>
  <si>
    <t xml:space="preserve">BS các nhiệm vụ phát sinh </t>
  </si>
  <si>
    <t>KP giao biên chế chờ BS</t>
  </si>
  <si>
    <t>Dự toán
năm 2024</t>
  </si>
  <si>
    <t>Phụ lục số 06a</t>
  </si>
  <si>
    <t>(Kèm theo Tờ trình số:          /TTr-UBND ngày       /11/2023 của UBND huyện Phụng Hiệp)</t>
  </si>
  <si>
    <t>CÂN ĐỐI NGUỒN THU, CHI DỰ TOÁN NGÂN SÁCH CẤP HUYỆN, CẤP XÃ NĂM 2024</t>
  </si>
  <si>
    <t>4. Lệ phí trước bạ.
Trong đó</t>
  </si>
  <si>
    <t>DỰ TOÁN CHI THƯỜNG XUYÊN NĂM 2024 KHỐI SỰ NGHIỆP GIÁO DỤC</t>
  </si>
  <si>
    <t>Ngoài 
định mức</t>
  </si>
  <si>
    <t xml:space="preserve"> * 11 đơn vị loại 1</t>
  </si>
  <si>
    <t xml:space="preserve"> * 04 đơn vị loại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</si>
</sst>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 _₫_-;\-* #,##0\ _₫_-;_-* &quot;-&quot;??\ _₫_-;_-@_-"/>
    <numFmt numFmtId="166" formatCode="_(* #,##0_);_(* \(#,##0\);_(* &quot;-&quot;??_);_(@_)"/>
    <numFmt numFmtId="167" formatCode="#,##0;[Red]#,##0"/>
    <numFmt numFmtId="168" formatCode="#,##0.0;[Red]#,##0.0"/>
    <numFmt numFmtId="169" formatCode="_-* #,##0\ _s_u_'_m_-;\-* #,##0\ _s_u_'_m_-;_-* &quot;-&quot;??\ _s_u_'_m_-;_-@_-"/>
    <numFmt numFmtId="170" formatCode="_(* #,##0_);_(* \(#,##0\);_(* \-??_);_(@_)"/>
    <numFmt numFmtId="171" formatCode="\$#,##0\ ;\(\$#,##0\)"/>
    <numFmt numFmtId="172" formatCode="_-* #,##0_-;\-* #,##0_-;_-* &quot;-&quot;??_-;_-@_-"/>
  </numFmts>
  <fonts count="60">
    <font>
      <sz val="11"/>
      <color theme="1"/>
      <name val="Calibri"/>
      <family val="2"/>
      <charset val="163"/>
      <scheme val="minor"/>
    </font>
    <font>
      <b/>
      <sz val="10"/>
      <name val="Times New Roman"/>
      <family val="1"/>
    </font>
    <font>
      <sz val="11"/>
      <name val="Times New Roman"/>
      <family val="1"/>
    </font>
    <font>
      <b/>
      <sz val="14"/>
      <name val="Times New Roman"/>
      <family val="1"/>
    </font>
    <font>
      <sz val="14"/>
      <name val="Times New Roman"/>
      <family val="1"/>
    </font>
    <font>
      <b/>
      <sz val="11"/>
      <name val="Times New Roman"/>
      <family val="1"/>
    </font>
    <font>
      <i/>
      <sz val="11"/>
      <name val="Times New Roman"/>
      <family val="1"/>
    </font>
    <font>
      <sz val="11"/>
      <color theme="1"/>
      <name val="Times New Roman"/>
      <family val="1"/>
    </font>
    <font>
      <b/>
      <sz val="11"/>
      <color rgb="FF0D68B1"/>
      <name val="Times New Roman"/>
      <family val="1"/>
    </font>
    <font>
      <b/>
      <sz val="11"/>
      <color rgb="FF333333"/>
      <name val="Times New Roman"/>
      <family val="1"/>
    </font>
    <font>
      <i/>
      <sz val="11"/>
      <color rgb="FF333333"/>
      <name val="Times New Roman"/>
      <family val="1"/>
    </font>
    <font>
      <sz val="11"/>
      <color rgb="FF333333"/>
      <name val="Times New Roman"/>
      <family val="1"/>
    </font>
    <font>
      <b/>
      <sz val="14"/>
      <color rgb="FF0D68B1"/>
      <name val="Times New Roman"/>
      <family val="1"/>
    </font>
    <font>
      <b/>
      <i/>
      <sz val="11"/>
      <name val="Times New Roman"/>
      <family val="1"/>
    </font>
    <font>
      <b/>
      <i/>
      <sz val="11"/>
      <color rgb="FF333333"/>
      <name val="Times New Roman"/>
      <family val="1"/>
    </font>
    <font>
      <b/>
      <sz val="12"/>
      <color rgb="FF000000"/>
      <name val="Times New Roman"/>
      <family val="1"/>
    </font>
    <font>
      <i/>
      <sz val="12"/>
      <color rgb="FF000000"/>
      <name val="Times New Roman"/>
      <family val="1"/>
    </font>
    <font>
      <sz val="12"/>
      <color rgb="FF000000"/>
      <name val="Times New Roman"/>
      <family val="1"/>
    </font>
    <font>
      <b/>
      <i/>
      <sz val="12"/>
      <color rgb="FF000000"/>
      <name val="Times New Roman"/>
      <family val="1"/>
    </font>
    <font>
      <b/>
      <sz val="14"/>
      <color rgb="FF000000"/>
      <name val="Times New Roman"/>
      <family val="1"/>
    </font>
    <font>
      <sz val="10"/>
      <color rgb="FF000000"/>
      <name val="Times New Roman"/>
      <family val="1"/>
    </font>
    <font>
      <sz val="10"/>
      <color theme="1"/>
      <name val="Calibri"/>
      <family val="2"/>
      <charset val="163"/>
      <scheme val="minor"/>
    </font>
    <font>
      <b/>
      <sz val="12"/>
      <name val="Times New Roman"/>
      <family val="1"/>
    </font>
    <font>
      <i/>
      <sz val="12"/>
      <name val="Times New Roman"/>
      <family val="1"/>
    </font>
    <font>
      <sz val="12"/>
      <name val="Times New Roman"/>
      <family val="1"/>
    </font>
    <font>
      <b/>
      <i/>
      <sz val="12"/>
      <name val="Times New Roman"/>
      <family val="1"/>
    </font>
    <font>
      <u/>
      <sz val="11"/>
      <color theme="10"/>
      <name val="Calibri"/>
      <family val="2"/>
      <charset val="163"/>
      <scheme val="minor"/>
    </font>
    <font>
      <u/>
      <sz val="12"/>
      <color theme="10"/>
      <name val="Times New Roman"/>
      <family val="1"/>
    </font>
    <font>
      <sz val="12"/>
      <color theme="1"/>
      <name val="Times New Roman"/>
      <family val="1"/>
    </font>
    <font>
      <b/>
      <sz val="11"/>
      <color theme="1"/>
      <name val="Calibri"/>
      <family val="2"/>
      <charset val="163"/>
      <scheme val="minor"/>
    </font>
    <font>
      <sz val="11"/>
      <color theme="1"/>
      <name val="Calibri"/>
      <family val="2"/>
      <charset val="163"/>
      <scheme val="minor"/>
    </font>
    <font>
      <sz val="12"/>
      <color theme="1"/>
      <name val="Calibri"/>
      <family val="2"/>
      <charset val="163"/>
      <scheme val="minor"/>
    </font>
    <font>
      <i/>
      <sz val="11"/>
      <color theme="1"/>
      <name val="Calibri"/>
      <family val="2"/>
      <charset val="163"/>
      <scheme val="minor"/>
    </font>
    <font>
      <b/>
      <sz val="11"/>
      <color theme="1"/>
      <name val="Times New Roman"/>
      <family val="1"/>
    </font>
    <font>
      <b/>
      <sz val="12"/>
      <color theme="1"/>
      <name val="Times New Roman"/>
      <family val="1"/>
    </font>
    <font>
      <sz val="10"/>
      <name val="Arial"/>
      <family val="2"/>
    </font>
    <font>
      <sz val="11"/>
      <color indexed="8"/>
      <name val="Calibri"/>
      <family val="2"/>
    </font>
    <font>
      <sz val="13"/>
      <name val="VNI-Times"/>
    </font>
    <font>
      <sz val="11"/>
      <color theme="1"/>
      <name val="Calibri"/>
      <family val="2"/>
      <scheme val="minor"/>
    </font>
    <font>
      <b/>
      <sz val="9"/>
      <color indexed="81"/>
      <name val="Tahoma"/>
      <family val="2"/>
    </font>
    <font>
      <sz val="9"/>
      <color indexed="81"/>
      <name val="Tahoma"/>
      <family val="2"/>
    </font>
    <font>
      <i/>
      <sz val="10"/>
      <name val="Times New Roman"/>
      <family val="1"/>
    </font>
    <font>
      <sz val="13"/>
      <name val="Times New Roman"/>
      <family val="1"/>
    </font>
    <font>
      <b/>
      <sz val="13"/>
      <name val="Times New Roman"/>
      <family val="1"/>
    </font>
    <font>
      <i/>
      <sz val="11"/>
      <color rgb="FFFF0000"/>
      <name val="Times New Roman"/>
      <family val="1"/>
    </font>
    <font>
      <b/>
      <i/>
      <u/>
      <sz val="11"/>
      <name val="Times New Roman"/>
      <family val="1"/>
    </font>
    <font>
      <u/>
      <sz val="11"/>
      <name val="Times New Roman"/>
      <family val="1"/>
    </font>
    <font>
      <b/>
      <u/>
      <sz val="12"/>
      <name val="Times New Roman"/>
      <family val="1"/>
    </font>
    <font>
      <sz val="10"/>
      <name val="Times New Roman"/>
      <family val="1"/>
    </font>
    <font>
      <b/>
      <sz val="10"/>
      <color rgb="FFFF0000"/>
      <name val="Times New Roman"/>
      <family val="1"/>
    </font>
    <font>
      <sz val="10"/>
      <color rgb="FFFF0000"/>
      <name val="Times New Roman"/>
      <family val="1"/>
    </font>
    <font>
      <i/>
      <sz val="13"/>
      <color rgb="FFFF0000"/>
      <name val="Times New Roman"/>
      <family val="1"/>
    </font>
    <font>
      <i/>
      <sz val="13"/>
      <name val="Times New Roman"/>
      <family val="1"/>
    </font>
    <font>
      <b/>
      <sz val="12"/>
      <name val=".VnTime"/>
      <family val="2"/>
    </font>
    <font>
      <i/>
      <sz val="11"/>
      <color rgb="FF000000"/>
      <name val="Times New Roman"/>
      <family val="1"/>
    </font>
    <font>
      <i/>
      <sz val="11"/>
      <color theme="1"/>
      <name val="Times New Roman"/>
      <family val="1"/>
    </font>
    <font>
      <i/>
      <sz val="11"/>
      <name val="Times New Roman"/>
      <family val="1"/>
      <charset val="163"/>
    </font>
    <font>
      <i/>
      <sz val="9"/>
      <name val="Times New Roman"/>
      <family val="1"/>
    </font>
    <font>
      <sz val="12"/>
      <name val="Calibri"/>
      <family val="2"/>
      <charset val="163"/>
      <scheme val="minor"/>
    </font>
    <font>
      <b/>
      <i/>
      <sz val="11"/>
      <name val="Calibri"/>
      <family val="2"/>
      <charset val="163"/>
      <scheme val="minor"/>
    </font>
  </fonts>
  <fills count="6">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style="dotted">
        <color indexed="64"/>
      </bottom>
      <diagonal/>
    </border>
  </borders>
  <cellStyleXfs count="23">
    <xf numFmtId="0" fontId="0" fillId="0" borderId="0"/>
    <xf numFmtId="0" fontId="26" fillId="0" borderId="0" applyNumberFormat="0" applyFill="0" applyBorder="0" applyAlignment="0" applyProtection="0"/>
    <xf numFmtId="164" fontId="30" fillId="0" borderId="0" applyFont="0" applyFill="0" applyBorder="0" applyAlignment="0" applyProtection="0"/>
    <xf numFmtId="0" fontId="35" fillId="0" borderId="0"/>
    <xf numFmtId="169" fontId="36" fillId="0" borderId="0" applyFont="0" applyFill="0" applyBorder="0" applyAlignment="0" applyProtection="0"/>
    <xf numFmtId="43" fontId="36" fillId="0" borderId="0" applyFont="0" applyFill="0" applyBorder="0" applyAlignment="0" applyProtection="0"/>
    <xf numFmtId="164" fontId="36" fillId="0" borderId="0" applyFont="0" applyFill="0" applyBorder="0" applyAlignment="0" applyProtection="0"/>
    <xf numFmtId="0" fontId="35" fillId="0" borderId="0"/>
    <xf numFmtId="0" fontId="35" fillId="0" borderId="0"/>
    <xf numFmtId="169" fontId="36" fillId="0" borderId="0" applyFont="0" applyFill="0" applyBorder="0" applyAlignment="0" applyProtection="0"/>
    <xf numFmtId="0" fontId="37" fillId="0" borderId="0"/>
    <xf numFmtId="0" fontId="38" fillId="0" borderId="0"/>
    <xf numFmtId="0" fontId="36" fillId="0" borderId="0"/>
    <xf numFmtId="0" fontId="24" fillId="0" borderId="0"/>
    <xf numFmtId="169" fontId="24" fillId="0" borderId="0" applyFont="0" applyFill="0" applyBorder="0" applyAlignment="0" applyProtection="0"/>
    <xf numFmtId="171"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8" fillId="0" borderId="0"/>
    <xf numFmtId="43" fontId="35" fillId="0" borderId="0" applyFont="0" applyFill="0" applyBorder="0" applyAlignment="0" applyProtection="0"/>
    <xf numFmtId="164" fontId="36" fillId="0" borderId="0" applyFont="0" applyFill="0" applyBorder="0" applyAlignment="0" applyProtection="0"/>
    <xf numFmtId="43" fontId="36" fillId="0" borderId="0" applyFont="0" applyFill="0" applyBorder="0" applyAlignment="0" applyProtection="0"/>
    <xf numFmtId="0" fontId="38" fillId="0" borderId="0"/>
  </cellStyleXfs>
  <cellXfs count="567">
    <xf numFmtId="0" fontId="0" fillId="0" borderId="0" xfId="0"/>
    <xf numFmtId="0" fontId="2" fillId="0" borderId="0" xfId="0" applyFont="1" applyAlignment="1">
      <alignment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6" fillId="2" borderId="1" xfId="0" applyFont="1" applyFill="1" applyBorder="1" applyAlignment="1">
      <alignment vertical="center" wrapText="1"/>
    </xf>
    <xf numFmtId="0" fontId="6" fillId="0" borderId="0" xfId="0" applyFont="1" applyAlignment="1">
      <alignment vertical="center"/>
    </xf>
    <xf numFmtId="0" fontId="7" fillId="0" borderId="0" xfId="0" applyFont="1" applyAlignment="1">
      <alignment vertical="center"/>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1" fillId="2" borderId="1" xfId="0" applyFont="1" applyFill="1" applyBorder="1" applyAlignment="1">
      <alignment vertical="center" wrapText="1"/>
    </xf>
    <xf numFmtId="0" fontId="10" fillId="0" borderId="0" xfId="0" applyFont="1" applyAlignment="1">
      <alignment vertical="center"/>
    </xf>
    <xf numFmtId="0" fontId="5" fillId="2" borderId="1" xfId="0" applyFont="1" applyFill="1" applyBorder="1" applyAlignment="1">
      <alignment vertical="center" wrapText="1"/>
    </xf>
    <xf numFmtId="0" fontId="13" fillId="0" borderId="0" xfId="0" applyFont="1" applyAlignment="1">
      <alignment vertical="center"/>
    </xf>
    <xf numFmtId="0" fontId="2" fillId="0" borderId="0" xfId="0" applyFont="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13" fillId="0" borderId="0" xfId="0" applyFont="1"/>
    <xf numFmtId="0" fontId="6" fillId="2" borderId="1" xfId="0" applyFont="1" applyFill="1" applyBorder="1" applyAlignment="1">
      <alignment horizontal="center" vertical="center" wrapText="1"/>
    </xf>
    <xf numFmtId="0" fontId="14" fillId="0" borderId="0" xfId="0" applyFont="1" applyAlignment="1">
      <alignment vertical="center"/>
    </xf>
    <xf numFmtId="0" fontId="7" fillId="0" borderId="0" xfId="0" applyFont="1" applyAlignment="1">
      <alignment vertical="center" wrapText="1"/>
    </xf>
    <xf numFmtId="0" fontId="15" fillId="0" borderId="0" xfId="0" applyFont="1" applyAlignment="1">
      <alignment horizontal="right" vertical="center"/>
    </xf>
    <xf numFmtId="0" fontId="16" fillId="0" borderId="0" xfId="0" applyFont="1" applyAlignment="1">
      <alignment horizontal="right" vertical="center"/>
    </xf>
    <xf numFmtId="0" fontId="18" fillId="0" borderId="0" xfId="0" applyFont="1" applyAlignment="1">
      <alignment horizontal="left" vertical="center"/>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7" fillId="0" borderId="1" xfId="0" applyFont="1" applyBorder="1" applyAlignment="1">
      <alignment vertical="center" wrapText="1"/>
    </xf>
    <xf numFmtId="0" fontId="16" fillId="0" borderId="1" xfId="0" applyFont="1" applyBorder="1" applyAlignment="1">
      <alignment vertical="center" wrapText="1"/>
    </xf>
    <xf numFmtId="0" fontId="16" fillId="0" borderId="0" xfId="0" applyFont="1" applyAlignment="1">
      <alignment horizontal="left" vertical="center"/>
    </xf>
    <xf numFmtId="0" fontId="18" fillId="0" borderId="0" xfId="0" applyFont="1" applyAlignment="1">
      <alignment vertical="center"/>
    </xf>
    <xf numFmtId="0" fontId="17" fillId="0" borderId="0" xfId="0" applyFont="1" applyAlignment="1">
      <alignment vertical="center"/>
    </xf>
    <xf numFmtId="0" fontId="0" fillId="0" borderId="0" xfId="0" applyAlignment="1">
      <alignment wrapText="1"/>
    </xf>
    <xf numFmtId="0" fontId="0" fillId="0" borderId="1" xfId="0" applyBorder="1" applyAlignment="1">
      <alignment vertical="top" wrapText="1"/>
    </xf>
    <xf numFmtId="0" fontId="20" fillId="0" borderId="1" xfId="0" applyFont="1" applyBorder="1" applyAlignment="1">
      <alignment horizontal="center" vertical="center" wrapText="1"/>
    </xf>
    <xf numFmtId="0" fontId="21" fillId="0" borderId="0" xfId="0" applyFont="1"/>
    <xf numFmtId="0" fontId="0" fillId="0" borderId="0" xfId="0" applyAlignment="1">
      <alignment horizontal="left"/>
    </xf>
    <xf numFmtId="0" fontId="17" fillId="0" borderId="1" xfId="0" applyFont="1" applyBorder="1" applyAlignment="1">
      <alignment vertical="center"/>
    </xf>
    <xf numFmtId="0" fontId="23" fillId="0" borderId="0" xfId="0" applyFont="1" applyAlignment="1">
      <alignment horizontal="right" vertical="center"/>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right" vertical="center"/>
    </xf>
    <xf numFmtId="0" fontId="17" fillId="0" borderId="0" xfId="0" applyFont="1" applyAlignment="1">
      <alignment horizontal="justify" vertical="center"/>
    </xf>
    <xf numFmtId="0" fontId="17" fillId="0" borderId="1" xfId="0" applyFont="1" applyBorder="1" applyAlignment="1">
      <alignment horizontal="right" vertical="center" wrapText="1"/>
    </xf>
    <xf numFmtId="0" fontId="15" fillId="3" borderId="1" xfId="0" applyFont="1" applyFill="1" applyBorder="1" applyAlignment="1">
      <alignment vertical="center" wrapText="1"/>
    </xf>
    <xf numFmtId="0" fontId="0" fillId="0" borderId="0" xfId="0" applyAlignment="1">
      <alignment vertical="center"/>
    </xf>
    <xf numFmtId="0" fontId="27" fillId="0" borderId="1" xfId="1" applyFont="1" applyBorder="1" applyAlignment="1">
      <alignment vertical="center" wrapText="1"/>
    </xf>
    <xf numFmtId="0" fontId="28" fillId="0" borderId="0" xfId="0" applyFont="1" applyAlignment="1">
      <alignment vertical="center"/>
    </xf>
    <xf numFmtId="0" fontId="2" fillId="2" borderId="1" xfId="0" applyFont="1" applyFill="1" applyBorder="1" applyAlignment="1">
      <alignment horizontal="right" vertical="center" wrapText="1"/>
    </xf>
    <xf numFmtId="0" fontId="2" fillId="2" borderId="3" xfId="0" applyFont="1" applyFill="1" applyBorder="1" applyAlignment="1">
      <alignment vertical="center" wrapText="1"/>
    </xf>
    <xf numFmtId="0" fontId="5" fillId="2" borderId="1" xfId="0" applyFont="1" applyFill="1" applyBorder="1" applyAlignment="1">
      <alignment horizontal="right" vertical="center" wrapText="1"/>
    </xf>
    <xf numFmtId="0" fontId="0" fillId="0" borderId="0" xfId="0" applyAlignment="1">
      <alignment vertical="center" wrapText="1"/>
    </xf>
    <xf numFmtId="0" fontId="15" fillId="0" borderId="1" xfId="0" applyFont="1" applyBorder="1" applyAlignment="1">
      <alignment horizontal="right" vertical="center" wrapText="1"/>
    </xf>
    <xf numFmtId="0" fontId="29" fillId="0" borderId="0" xfId="0" applyFont="1" applyAlignment="1">
      <alignment vertical="center"/>
    </xf>
    <xf numFmtId="0" fontId="31" fillId="0" borderId="0" xfId="0" applyFont="1"/>
    <xf numFmtId="0" fontId="24" fillId="0" borderId="1" xfId="0" applyFont="1" applyBorder="1"/>
    <xf numFmtId="0" fontId="15" fillId="0" borderId="6" xfId="0" applyFont="1" applyBorder="1" applyAlignment="1">
      <alignment horizontal="center" vertical="center" wrapText="1"/>
    </xf>
    <xf numFmtId="0" fontId="32" fillId="0" borderId="0" xfId="0" applyFont="1"/>
    <xf numFmtId="165" fontId="17" fillId="0" borderId="1" xfId="2" applyNumberFormat="1" applyFont="1" applyBorder="1" applyAlignment="1">
      <alignment horizontal="center" vertical="center" wrapText="1"/>
    </xf>
    <xf numFmtId="165" fontId="15" fillId="0" borderId="1" xfId="2" applyNumberFormat="1" applyFont="1" applyBorder="1" applyAlignment="1">
      <alignment horizontal="center" vertical="center" wrapText="1"/>
    </xf>
    <xf numFmtId="165" fontId="0" fillId="0" borderId="0" xfId="0" applyNumberFormat="1"/>
    <xf numFmtId="166" fontId="5" fillId="2" borderId="1" xfId="2" applyNumberFormat="1" applyFont="1" applyFill="1" applyBorder="1" applyAlignment="1">
      <alignment vertical="center" wrapText="1"/>
    </xf>
    <xf numFmtId="43" fontId="5" fillId="2" borderId="1" xfId="2" applyNumberFormat="1" applyFont="1" applyFill="1" applyBorder="1" applyAlignment="1">
      <alignment vertical="center" wrapText="1"/>
    </xf>
    <xf numFmtId="166" fontId="2" fillId="2" borderId="1" xfId="2" applyNumberFormat="1" applyFont="1" applyFill="1" applyBorder="1" applyAlignment="1">
      <alignment vertical="center" wrapText="1"/>
    </xf>
    <xf numFmtId="43" fontId="2" fillId="2" borderId="1" xfId="2" applyNumberFormat="1" applyFont="1" applyFill="1" applyBorder="1" applyAlignment="1">
      <alignment vertical="center" wrapText="1"/>
    </xf>
    <xf numFmtId="166" fontId="6" fillId="2" borderId="1" xfId="2" applyNumberFormat="1" applyFont="1" applyFill="1" applyBorder="1" applyAlignment="1">
      <alignment vertical="center" wrapText="1"/>
    </xf>
    <xf numFmtId="43" fontId="6" fillId="2" borderId="1" xfId="2" applyNumberFormat="1" applyFont="1" applyFill="1" applyBorder="1" applyAlignment="1">
      <alignment vertical="center" wrapText="1"/>
    </xf>
    <xf numFmtId="0" fontId="24" fillId="0" borderId="17" xfId="0" applyFont="1" applyBorder="1"/>
    <xf numFmtId="0" fontId="28" fillId="0" borderId="17" xfId="0" applyFont="1" applyBorder="1"/>
    <xf numFmtId="0" fontId="6" fillId="0" borderId="0" xfId="0" applyFont="1" applyAlignment="1">
      <alignment horizontal="center" vertical="center" wrapText="1"/>
    </xf>
    <xf numFmtId="165" fontId="2" fillId="2" borderId="1" xfId="2" applyNumberFormat="1" applyFont="1" applyFill="1" applyBorder="1" applyAlignment="1">
      <alignment horizontal="center" vertical="center" wrapText="1"/>
    </xf>
    <xf numFmtId="165" fontId="2" fillId="2" borderId="1" xfId="2" applyNumberFormat="1" applyFont="1" applyFill="1" applyBorder="1" applyAlignment="1">
      <alignment vertical="center" wrapText="1"/>
    </xf>
    <xf numFmtId="165" fontId="2" fillId="0" borderId="0" xfId="0" applyNumberFormat="1" applyFont="1" applyAlignment="1">
      <alignment vertical="center"/>
    </xf>
    <xf numFmtId="165" fontId="5" fillId="2" borderId="1" xfId="0" applyNumberFormat="1" applyFont="1" applyFill="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2" fillId="0" borderId="0" xfId="0" applyFont="1"/>
    <xf numFmtId="0" fontId="17" fillId="0" borderId="1" xfId="0" quotePrefix="1" applyFont="1" applyBorder="1" applyAlignment="1">
      <alignment horizontal="center" vertical="center" wrapText="1"/>
    </xf>
    <xf numFmtId="0" fontId="29" fillId="0" borderId="0" xfId="0" applyFont="1"/>
    <xf numFmtId="0" fontId="15" fillId="0" borderId="16" xfId="0" applyFont="1" applyBorder="1" applyAlignment="1">
      <alignment horizontal="center" vertical="center" wrapText="1"/>
    </xf>
    <xf numFmtId="0" fontId="15" fillId="0" borderId="16" xfId="0" applyFont="1" applyBorder="1" applyAlignment="1">
      <alignment vertical="center" wrapText="1"/>
    </xf>
    <xf numFmtId="165" fontId="15" fillId="0" borderId="16" xfId="2" applyNumberFormat="1" applyFont="1" applyBorder="1" applyAlignment="1">
      <alignment horizontal="right" vertical="center" wrapText="1"/>
    </xf>
    <xf numFmtId="0" fontId="15" fillId="0" borderId="17" xfId="0" applyFont="1" applyBorder="1" applyAlignment="1">
      <alignment horizontal="center" vertical="center" wrapText="1"/>
    </xf>
    <xf numFmtId="0" fontId="15" fillId="0" borderId="17" xfId="0" applyFont="1" applyBorder="1" applyAlignment="1">
      <alignment vertical="center" wrapText="1"/>
    </xf>
    <xf numFmtId="165" fontId="15" fillId="0" borderId="17" xfId="2" applyNumberFormat="1" applyFont="1" applyBorder="1" applyAlignment="1">
      <alignment horizontal="right" vertical="center" wrapText="1"/>
    </xf>
    <xf numFmtId="0" fontId="17" fillId="0" borderId="17" xfId="0" quotePrefix="1" applyFont="1" applyBorder="1" applyAlignment="1">
      <alignment horizontal="center" vertical="center" wrapText="1"/>
    </xf>
    <xf numFmtId="0" fontId="17" fillId="0" borderId="17" xfId="0" applyFont="1" applyBorder="1" applyAlignment="1">
      <alignment vertical="center" wrapText="1"/>
    </xf>
    <xf numFmtId="165" fontId="17" fillId="0" borderId="17" xfId="2" applyNumberFormat="1" applyFont="1" applyBorder="1" applyAlignment="1">
      <alignment horizontal="right" vertical="center" wrapText="1"/>
    </xf>
    <xf numFmtId="0" fontId="15" fillId="0" borderId="18" xfId="0" applyFont="1" applyBorder="1" applyAlignment="1">
      <alignment horizontal="center" vertical="center" wrapText="1"/>
    </xf>
    <xf numFmtId="0" fontId="15" fillId="0" borderId="18" xfId="0" applyFont="1" applyBorder="1" applyAlignment="1">
      <alignment vertical="center" wrapText="1"/>
    </xf>
    <xf numFmtId="165" fontId="15" fillId="0" borderId="18" xfId="2" applyNumberFormat="1" applyFont="1" applyBorder="1" applyAlignment="1">
      <alignment horizontal="right" vertical="center" wrapText="1"/>
    </xf>
    <xf numFmtId="0" fontId="24" fillId="0" borderId="1" xfId="0" applyFont="1" applyBorder="1" applyAlignment="1">
      <alignment vertical="center" wrapText="1"/>
    </xf>
    <xf numFmtId="166" fontId="44" fillId="2" borderId="1" xfId="2" applyNumberFormat="1" applyFont="1" applyFill="1" applyBorder="1" applyAlignment="1">
      <alignment vertical="center" wrapText="1"/>
    </xf>
    <xf numFmtId="170" fontId="28" fillId="0" borderId="0" xfId="0" applyNumberFormat="1" applyFont="1"/>
    <xf numFmtId="170" fontId="22" fillId="0" borderId="0" xfId="3" applyNumberFormat="1" applyFont="1" applyAlignment="1">
      <alignment horizontal="center" vertical="center" wrapText="1"/>
    </xf>
    <xf numFmtId="170" fontId="34" fillId="0" borderId="0" xfId="0" applyNumberFormat="1" applyFont="1"/>
    <xf numFmtId="170" fontId="24" fillId="0" borderId="1" xfId="3" quotePrefix="1" applyNumberFormat="1" applyFont="1" applyBorder="1" applyAlignment="1">
      <alignment horizontal="center" vertical="center" wrapText="1"/>
    </xf>
    <xf numFmtId="170" fontId="22" fillId="0" borderId="1" xfId="3" applyNumberFormat="1" applyFont="1" applyBorder="1" applyAlignment="1">
      <alignment horizontal="center" vertical="center" wrapText="1"/>
    </xf>
    <xf numFmtId="170" fontId="22" fillId="0" borderId="1" xfId="4" applyNumberFormat="1" applyFont="1" applyFill="1" applyBorder="1" applyAlignment="1">
      <alignment vertical="center" wrapText="1"/>
    </xf>
    <xf numFmtId="170" fontId="22" fillId="0" borderId="1" xfId="0" applyNumberFormat="1" applyFont="1" applyBorder="1" applyAlignment="1">
      <alignment horizontal="center" vertical="center" wrapText="1"/>
    </xf>
    <xf numFmtId="170" fontId="22" fillId="0" borderId="1" xfId="3" quotePrefix="1" applyNumberFormat="1" applyFont="1" applyBorder="1" applyAlignment="1">
      <alignment horizontal="center" vertical="center" wrapText="1"/>
    </xf>
    <xf numFmtId="170" fontId="22" fillId="0" borderId="1" xfId="3" applyNumberFormat="1" applyFont="1" applyBorder="1" applyAlignment="1">
      <alignment horizontal="right" vertical="center" wrapText="1"/>
    </xf>
    <xf numFmtId="170" fontId="24" fillId="0" borderId="0" xfId="0" applyNumberFormat="1" applyFont="1"/>
    <xf numFmtId="170" fontId="24" fillId="0" borderId="1" xfId="3" applyNumberFormat="1" applyFont="1" applyBorder="1" applyAlignment="1">
      <alignment horizontal="center" vertical="center" wrapText="1"/>
    </xf>
    <xf numFmtId="0" fontId="24" fillId="0" borderId="1" xfId="10" applyFont="1" applyBorder="1" applyAlignment="1">
      <alignment horizontal="center" vertical="center" wrapText="1"/>
    </xf>
    <xf numFmtId="0" fontId="24" fillId="0" borderId="1" xfId="0" applyFont="1" applyBorder="1" applyAlignment="1">
      <alignment horizontal="center" wrapText="1"/>
    </xf>
    <xf numFmtId="1" fontId="24" fillId="0" borderId="1" xfId="3" applyNumberFormat="1" applyFont="1" applyBorder="1" applyAlignment="1">
      <alignment horizontal="center" vertical="center" wrapText="1"/>
    </xf>
    <xf numFmtId="170" fontId="24" fillId="0" borderId="1" xfId="15" applyNumberFormat="1" applyFont="1" applyFill="1" applyBorder="1" applyAlignment="1">
      <alignment horizontal="right" vertical="center" wrapText="1"/>
    </xf>
    <xf numFmtId="170" fontId="24" fillId="0" borderId="1" xfId="15" applyNumberFormat="1" applyFont="1" applyFill="1" applyBorder="1" applyAlignment="1">
      <alignment horizontal="right" vertical="center"/>
    </xf>
    <xf numFmtId="170" fontId="24" fillId="0" borderId="1" xfId="0" applyNumberFormat="1" applyFont="1" applyBorder="1" applyAlignment="1">
      <alignment horizontal="center" vertical="center"/>
    </xf>
    <xf numFmtId="170" fontId="24" fillId="0" borderId="1" xfId="0" applyNumberFormat="1" applyFont="1" applyBorder="1" applyAlignment="1">
      <alignment horizontal="left" vertical="center" wrapText="1"/>
    </xf>
    <xf numFmtId="170" fontId="24" fillId="0" borderId="1" xfId="3" applyNumberFormat="1" applyFont="1" applyBorder="1" applyAlignment="1">
      <alignment vertical="center" wrapText="1"/>
    </xf>
    <xf numFmtId="0" fontId="24" fillId="0" borderId="1" xfId="11" applyFont="1" applyBorder="1" applyAlignment="1">
      <alignment horizontal="center" vertical="center" wrapText="1"/>
    </xf>
    <xf numFmtId="170" fontId="24" fillId="0" borderId="1" xfId="0" applyNumberFormat="1" applyFont="1" applyBorder="1" applyAlignment="1">
      <alignment vertical="center" wrapText="1"/>
    </xf>
    <xf numFmtId="170" fontId="24" fillId="0" borderId="1" xfId="0" applyNumberFormat="1" applyFont="1" applyBorder="1"/>
    <xf numFmtId="170" fontId="22" fillId="0" borderId="0" xfId="0" applyNumberFormat="1" applyFont="1"/>
    <xf numFmtId="170" fontId="24" fillId="0" borderId="1" xfId="0" applyNumberFormat="1" applyFont="1" applyBorder="1" applyAlignment="1">
      <alignment horizontal="center" vertical="center" wrapText="1"/>
    </xf>
    <xf numFmtId="170" fontId="24" fillId="0" borderId="1" xfId="16" applyNumberFormat="1" applyFont="1" applyFill="1" applyBorder="1" applyAlignment="1">
      <alignment horizontal="center" vertical="center"/>
    </xf>
    <xf numFmtId="170" fontId="24" fillId="0" borderId="1" xfId="17" applyNumberFormat="1" applyFont="1" applyFill="1" applyBorder="1" applyAlignment="1">
      <alignment horizontal="center" vertical="center" wrapText="1"/>
    </xf>
    <xf numFmtId="170" fontId="24" fillId="0" borderId="1" xfId="11" applyNumberFormat="1" applyFont="1" applyBorder="1" applyAlignment="1">
      <alignment horizontal="justify" vertical="center" wrapText="1"/>
    </xf>
    <xf numFmtId="170" fontId="24" fillId="0" borderId="1" xfId="12" applyNumberFormat="1" applyFont="1" applyBorder="1" applyAlignment="1">
      <alignment horizontal="left" vertical="center"/>
    </xf>
    <xf numFmtId="170" fontId="24" fillId="0" borderId="26" xfId="11" applyNumberFormat="1" applyFont="1" applyBorder="1" applyAlignment="1">
      <alignment horizontal="center" vertical="center" wrapText="1"/>
    </xf>
    <xf numFmtId="170" fontId="24" fillId="0" borderId="1" xfId="11" applyNumberFormat="1" applyFont="1" applyBorder="1" applyAlignment="1">
      <alignment horizontal="center" vertical="center" wrapText="1"/>
    </xf>
    <xf numFmtId="170" fontId="22" fillId="0" borderId="1" xfId="3" applyNumberFormat="1" applyFont="1" applyBorder="1" applyAlignment="1">
      <alignment vertical="center" wrapText="1"/>
    </xf>
    <xf numFmtId="170" fontId="28" fillId="0" borderId="0" xfId="0" applyNumberFormat="1" applyFont="1" applyAlignment="1">
      <alignment horizontal="center" vertical="center"/>
    </xf>
    <xf numFmtId="170" fontId="28" fillId="0" borderId="0" xfId="0" applyNumberFormat="1" applyFont="1" applyAlignment="1">
      <alignment horizontal="center"/>
    </xf>
    <xf numFmtId="0" fontId="6" fillId="0" borderId="0" xfId="0" applyFont="1" applyAlignment="1">
      <alignment vertical="center" wrapText="1"/>
    </xf>
    <xf numFmtId="164" fontId="2" fillId="2" borderId="1" xfId="2" applyFont="1" applyFill="1" applyBorder="1" applyAlignment="1">
      <alignment horizontal="center" vertical="center" wrapText="1"/>
    </xf>
    <xf numFmtId="165" fontId="7" fillId="0" borderId="0" xfId="0" applyNumberFormat="1" applyFont="1" applyAlignment="1">
      <alignment vertical="center"/>
    </xf>
    <xf numFmtId="0" fontId="2" fillId="0" borderId="0" xfId="0" applyFont="1" applyAlignment="1">
      <alignment horizontal="center"/>
    </xf>
    <xf numFmtId="0" fontId="7" fillId="0" borderId="0" xfId="0" applyFont="1"/>
    <xf numFmtId="3" fontId="2" fillId="0" borderId="0" xfId="0" applyNumberFormat="1" applyFont="1"/>
    <xf numFmtId="0" fontId="23" fillId="0" borderId="0" xfId="0" applyFont="1" applyAlignment="1">
      <alignment vertical="center" wrapText="1"/>
    </xf>
    <xf numFmtId="164" fontId="5" fillId="0" borderId="0" xfId="2" applyFont="1" applyFill="1" applyBorder="1" applyAlignment="1">
      <alignment vertical="center"/>
    </xf>
    <xf numFmtId="164" fontId="2" fillId="0" borderId="0" xfId="2" applyFont="1" applyFill="1"/>
    <xf numFmtId="0" fontId="22" fillId="0" borderId="20" xfId="0" applyFont="1" applyBorder="1" applyAlignment="1">
      <alignment horizontal="center"/>
    </xf>
    <xf numFmtId="0" fontId="47" fillId="0" borderId="21" xfId="0" applyFont="1" applyBorder="1"/>
    <xf numFmtId="3" fontId="22" fillId="0" borderId="16" xfId="0" applyNumberFormat="1" applyFont="1" applyBorder="1"/>
    <xf numFmtId="0" fontId="23" fillId="0" borderId="0" xfId="0" applyFont="1" applyAlignment="1">
      <alignment horizontal="center" vertical="center" wrapText="1"/>
    </xf>
    <xf numFmtId="0" fontId="24" fillId="0" borderId="0" xfId="0" applyFont="1" applyAlignment="1">
      <alignment vertical="center"/>
    </xf>
    <xf numFmtId="0" fontId="24" fillId="0" borderId="22" xfId="0" applyFont="1" applyBorder="1" applyAlignment="1">
      <alignment horizontal="center"/>
    </xf>
    <xf numFmtId="0" fontId="24" fillId="0" borderId="23" xfId="0" applyFont="1" applyBorder="1"/>
    <xf numFmtId="3" fontId="24" fillId="0" borderId="17" xfId="0" applyNumberFormat="1" applyFont="1" applyBorder="1"/>
    <xf numFmtId="0" fontId="24" fillId="0" borderId="24" xfId="0" applyFont="1" applyBorder="1" applyAlignment="1">
      <alignment horizontal="center"/>
    </xf>
    <xf numFmtId="0" fontId="24" fillId="0" borderId="25" xfId="0" applyFont="1" applyBorder="1"/>
    <xf numFmtId="3" fontId="24" fillId="0" borderId="18" xfId="0" applyNumberFormat="1" applyFont="1" applyBorder="1"/>
    <xf numFmtId="0" fontId="22" fillId="0" borderId="19" xfId="0" applyFont="1" applyBorder="1" applyAlignment="1">
      <alignment horizontal="center" vertical="center"/>
    </xf>
    <xf numFmtId="0" fontId="22" fillId="0" borderId="9" xfId="0" applyFont="1" applyBorder="1" applyAlignment="1">
      <alignment horizontal="center" vertical="center"/>
    </xf>
    <xf numFmtId="0" fontId="22" fillId="0" borderId="1" xfId="0" quotePrefix="1" applyFont="1" applyBorder="1" applyAlignment="1">
      <alignment horizontal="center" vertical="center"/>
    </xf>
    <xf numFmtId="164" fontId="22" fillId="0" borderId="16" xfId="2" applyFont="1" applyBorder="1"/>
    <xf numFmtId="1" fontId="48" fillId="0" borderId="0" xfId="3" applyNumberFormat="1" applyFont="1" applyAlignment="1">
      <alignment vertical="center"/>
    </xf>
    <xf numFmtId="1" fontId="48" fillId="5" borderId="0" xfId="3" applyNumberFormat="1" applyFont="1" applyFill="1" applyAlignment="1">
      <alignment vertical="center"/>
    </xf>
    <xf numFmtId="1" fontId="48" fillId="0" borderId="0" xfId="3" applyNumberFormat="1" applyFont="1" applyAlignment="1">
      <alignment vertical="center" wrapText="1"/>
    </xf>
    <xf numFmtId="1" fontId="48" fillId="5" borderId="0" xfId="3" applyNumberFormat="1" applyFont="1" applyFill="1" applyAlignment="1">
      <alignment vertical="center" wrapText="1"/>
    </xf>
    <xf numFmtId="1" fontId="1" fillId="0" borderId="0" xfId="3" applyNumberFormat="1" applyFont="1" applyAlignment="1">
      <alignment vertical="center" wrapText="1"/>
    </xf>
    <xf numFmtId="1" fontId="1" fillId="5" borderId="0" xfId="3" applyNumberFormat="1" applyFont="1" applyFill="1" applyAlignment="1">
      <alignment vertical="center" wrapText="1"/>
    </xf>
    <xf numFmtId="3" fontId="1" fillId="0" borderId="0" xfId="3" applyNumberFormat="1" applyFont="1" applyAlignment="1">
      <alignment horizontal="center" vertical="center" wrapText="1"/>
    </xf>
    <xf numFmtId="3" fontId="1" fillId="5" borderId="0" xfId="3" applyNumberFormat="1" applyFont="1" applyFill="1" applyAlignment="1">
      <alignment horizontal="center" vertical="center" wrapText="1"/>
    </xf>
    <xf numFmtId="3" fontId="1" fillId="0" borderId="0" xfId="3" applyNumberFormat="1" applyFont="1" applyAlignment="1">
      <alignment vertical="center" wrapText="1"/>
    </xf>
    <xf numFmtId="3" fontId="1" fillId="5" borderId="0" xfId="3" applyNumberFormat="1" applyFont="1" applyFill="1" applyAlignment="1">
      <alignment vertical="center" wrapText="1"/>
    </xf>
    <xf numFmtId="167" fontId="48" fillId="0" borderId="0" xfId="18" applyNumberFormat="1" applyFont="1" applyAlignment="1">
      <alignment vertical="center"/>
    </xf>
    <xf numFmtId="0" fontId="48" fillId="0" borderId="0" xfId="18" applyFont="1" applyAlignment="1">
      <alignment vertical="center"/>
    </xf>
    <xf numFmtId="0" fontId="48" fillId="5" borderId="0" xfId="18" applyFont="1" applyFill="1" applyAlignment="1">
      <alignment vertical="center"/>
    </xf>
    <xf numFmtId="1" fontId="1" fillId="0" borderId="0" xfId="3" applyNumberFormat="1" applyFont="1" applyAlignment="1">
      <alignment vertical="center"/>
    </xf>
    <xf numFmtId="1" fontId="1" fillId="5" borderId="0" xfId="3" applyNumberFormat="1" applyFont="1" applyFill="1" applyAlignment="1">
      <alignment vertical="center"/>
    </xf>
    <xf numFmtId="1" fontId="49" fillId="0" borderId="0" xfId="3" applyNumberFormat="1" applyFont="1" applyAlignment="1">
      <alignment vertical="center"/>
    </xf>
    <xf numFmtId="1" fontId="49" fillId="5" borderId="0" xfId="3" applyNumberFormat="1" applyFont="1" applyFill="1" applyAlignment="1">
      <alignment vertical="center"/>
    </xf>
    <xf numFmtId="167" fontId="48" fillId="5" borderId="0" xfId="3" applyNumberFormat="1" applyFont="1" applyFill="1" applyAlignment="1">
      <alignment horizontal="center" vertical="center"/>
    </xf>
    <xf numFmtId="1" fontId="48" fillId="0" borderId="0" xfId="3" applyNumberFormat="1" applyFont="1" applyAlignment="1">
      <alignment horizontal="center" vertical="center" wrapText="1"/>
    </xf>
    <xf numFmtId="1" fontId="48" fillId="0" borderId="0" xfId="3" applyNumberFormat="1" applyFont="1" applyAlignment="1">
      <alignment horizontal="right" vertical="center"/>
    </xf>
    <xf numFmtId="1" fontId="50" fillId="0" borderId="0" xfId="3" applyNumberFormat="1" applyFont="1" applyAlignment="1">
      <alignment horizontal="right" vertical="center"/>
    </xf>
    <xf numFmtId="1" fontId="48" fillId="0" borderId="0" xfId="3" applyNumberFormat="1" applyFont="1" applyAlignment="1">
      <alignment horizontal="center" vertical="center"/>
    </xf>
    <xf numFmtId="0" fontId="33" fillId="0" borderId="0" xfId="0" applyFont="1" applyAlignment="1">
      <alignment vertical="center"/>
    </xf>
    <xf numFmtId="0" fontId="51" fillId="0" borderId="0" xfId="0" applyFont="1" applyAlignment="1">
      <alignment vertical="center" wrapText="1"/>
    </xf>
    <xf numFmtId="167" fontId="43" fillId="5" borderId="0" xfId="3" applyNumberFormat="1" applyFont="1" applyFill="1" applyAlignment="1">
      <alignment vertical="center"/>
    </xf>
    <xf numFmtId="3" fontId="43" fillId="0" borderId="1" xfId="3" applyNumberFormat="1" applyFont="1" applyBorder="1" applyAlignment="1">
      <alignment horizontal="center" vertical="center" wrapText="1"/>
    </xf>
    <xf numFmtId="3" fontId="43" fillId="0" borderId="1" xfId="3" applyNumberFormat="1" applyFont="1" applyBorder="1" applyAlignment="1">
      <alignment vertical="center" wrapText="1"/>
    </xf>
    <xf numFmtId="167" fontId="42" fillId="5" borderId="1" xfId="3" quotePrefix="1" applyNumberFormat="1" applyFont="1" applyFill="1" applyBorder="1" applyAlignment="1">
      <alignment horizontal="center" vertical="center" wrapText="1"/>
    </xf>
    <xf numFmtId="167" fontId="42" fillId="0" borderId="1" xfId="3" quotePrefix="1" applyNumberFormat="1" applyFont="1" applyBorder="1" applyAlignment="1">
      <alignment horizontal="center" vertical="center" wrapText="1"/>
    </xf>
    <xf numFmtId="167" fontId="43" fillId="5" borderId="1" xfId="3" quotePrefix="1" applyNumberFormat="1" applyFont="1" applyFill="1" applyBorder="1" applyAlignment="1">
      <alignment horizontal="center" vertical="center" wrapText="1"/>
    </xf>
    <xf numFmtId="167" fontId="43" fillId="0" borderId="1" xfId="3" quotePrefix="1" applyNumberFormat="1" applyFont="1" applyBorder="1" applyAlignment="1">
      <alignment horizontal="center" vertical="center" wrapText="1"/>
    </xf>
    <xf numFmtId="167" fontId="43" fillId="5" borderId="1" xfId="3" applyNumberFormat="1" applyFont="1" applyFill="1" applyBorder="1" applyAlignment="1">
      <alignment horizontal="center" vertical="center"/>
    </xf>
    <xf numFmtId="1" fontId="43" fillId="5" borderId="1" xfId="3" applyNumberFormat="1" applyFont="1" applyFill="1" applyBorder="1" applyAlignment="1">
      <alignment vertical="center" wrapText="1"/>
    </xf>
    <xf numFmtId="1" fontId="43" fillId="0" borderId="1" xfId="3" applyNumberFormat="1" applyFont="1" applyBorder="1" applyAlignment="1">
      <alignment vertical="center" wrapText="1"/>
    </xf>
    <xf numFmtId="1" fontId="43" fillId="0" borderId="1" xfId="3" applyNumberFormat="1" applyFont="1" applyBorder="1" applyAlignment="1">
      <alignment horizontal="center" vertical="center" wrapText="1"/>
    </xf>
    <xf numFmtId="3" fontId="43" fillId="0" borderId="1" xfId="5" applyNumberFormat="1" applyFont="1" applyFill="1" applyBorder="1" applyAlignment="1">
      <alignment horizontal="right" vertical="center"/>
    </xf>
    <xf numFmtId="166" fontId="43" fillId="0" borderId="1" xfId="5" applyNumberFormat="1" applyFont="1" applyFill="1" applyBorder="1" applyAlignment="1">
      <alignment horizontal="right" vertical="center"/>
    </xf>
    <xf numFmtId="167" fontId="42" fillId="5" borderId="1" xfId="3" applyNumberFormat="1" applyFont="1" applyFill="1" applyBorder="1" applyAlignment="1">
      <alignment horizontal="center" vertical="center"/>
    </xf>
    <xf numFmtId="0" fontId="42" fillId="5" borderId="1" xfId="10" applyFont="1" applyFill="1" applyBorder="1" applyAlignment="1">
      <alignment horizontal="left" vertical="center" wrapText="1"/>
    </xf>
    <xf numFmtId="0" fontId="42" fillId="0" borderId="1" xfId="0" applyFont="1" applyBorder="1" applyAlignment="1">
      <alignment horizontal="center" vertical="center"/>
    </xf>
    <xf numFmtId="0" fontId="42" fillId="0" borderId="1" xfId="7" applyFont="1" applyBorder="1" applyAlignment="1">
      <alignment horizontal="center" vertical="center" wrapText="1"/>
    </xf>
    <xf numFmtId="167" fontId="42" fillId="0" borderId="1" xfId="8" applyNumberFormat="1" applyFont="1" applyBorder="1" applyAlignment="1">
      <alignment horizontal="center" vertical="center" wrapText="1"/>
    </xf>
    <xf numFmtId="167" fontId="42" fillId="0" borderId="1" xfId="9" applyNumberFormat="1" applyFont="1" applyFill="1" applyBorder="1" applyAlignment="1">
      <alignment horizontal="center" vertical="center" wrapText="1"/>
    </xf>
    <xf numFmtId="1" fontId="42" fillId="0" borderId="1" xfId="3" applyNumberFormat="1" applyFont="1" applyBorder="1" applyAlignment="1">
      <alignment horizontal="center" vertical="center" wrapText="1"/>
    </xf>
    <xf numFmtId="3" fontId="42" fillId="0" borderId="1" xfId="19" applyNumberFormat="1" applyFont="1" applyFill="1" applyBorder="1" applyAlignment="1">
      <alignment vertical="center" wrapText="1"/>
    </xf>
    <xf numFmtId="3" fontId="42" fillId="0" borderId="1" xfId="20" applyNumberFormat="1" applyFont="1" applyFill="1" applyBorder="1" applyAlignment="1">
      <alignment horizontal="right" vertical="center"/>
    </xf>
    <xf numFmtId="166" fontId="42" fillId="0" borderId="1" xfId="21" applyNumberFormat="1" applyFont="1" applyFill="1" applyBorder="1" applyAlignment="1">
      <alignment horizontal="right" vertical="center"/>
    </xf>
    <xf numFmtId="3" fontId="42" fillId="0" borderId="1" xfId="5" applyNumberFormat="1" applyFont="1" applyFill="1" applyBorder="1" applyAlignment="1">
      <alignment horizontal="right" vertical="center"/>
    </xf>
    <xf numFmtId="166" fontId="42" fillId="0" borderId="1" xfId="16" quotePrefix="1" applyNumberFormat="1" applyFont="1" applyFill="1" applyBorder="1" applyAlignment="1">
      <alignment horizontal="center" vertical="center" wrapText="1"/>
    </xf>
    <xf numFmtId="0" fontId="42" fillId="0" borderId="1" xfId="22" applyFont="1" applyBorder="1" applyAlignment="1">
      <alignment vertical="center"/>
    </xf>
    <xf numFmtId="0" fontId="42" fillId="0" borderId="1" xfId="22" applyFont="1" applyBorder="1" applyAlignment="1">
      <alignment horizontal="center" vertical="center"/>
    </xf>
    <xf numFmtId="166" fontId="42" fillId="0" borderId="1" xfId="5" applyNumberFormat="1" applyFont="1" applyFill="1" applyBorder="1" applyAlignment="1">
      <alignment horizontal="right" vertical="center"/>
    </xf>
    <xf numFmtId="166" fontId="43" fillId="0" borderId="1" xfId="16" quotePrefix="1" applyNumberFormat="1" applyFont="1" applyFill="1" applyBorder="1" applyAlignment="1">
      <alignment horizontal="center" vertical="center" wrapText="1"/>
    </xf>
    <xf numFmtId="167" fontId="43" fillId="5" borderId="1" xfId="0" applyNumberFormat="1" applyFont="1" applyFill="1" applyBorder="1" applyAlignment="1">
      <alignment horizontal="center" vertical="center" wrapText="1"/>
    </xf>
    <xf numFmtId="0" fontId="42" fillId="5" borderId="1" xfId="0" applyFont="1" applyFill="1" applyBorder="1" applyAlignment="1">
      <alignment vertical="center" wrapText="1"/>
    </xf>
    <xf numFmtId="0" fontId="42" fillId="0" borderId="1" xfId="0" applyFont="1" applyBorder="1" applyAlignment="1">
      <alignment horizontal="center" vertical="center" wrapText="1"/>
    </xf>
    <xf numFmtId="0" fontId="42" fillId="0" borderId="1" xfId="10" applyFont="1" applyBorder="1" applyAlignment="1">
      <alignment horizontal="center" vertical="center" wrapText="1"/>
    </xf>
    <xf numFmtId="166" fontId="42" fillId="0" borderId="1" xfId="0" applyNumberFormat="1" applyFont="1" applyBorder="1" applyAlignment="1">
      <alignment horizontal="center" vertical="center" wrapText="1"/>
    </xf>
    <xf numFmtId="3" fontId="42" fillId="0" borderId="1" xfId="0" applyNumberFormat="1" applyFont="1" applyBorder="1" applyAlignment="1">
      <alignment horizontal="right" vertical="center"/>
    </xf>
    <xf numFmtId="49" fontId="43" fillId="5" borderId="1" xfId="3" applyNumberFormat="1" applyFont="1" applyFill="1" applyBorder="1" applyAlignment="1">
      <alignment horizontal="center" vertical="center"/>
    </xf>
    <xf numFmtId="1" fontId="43" fillId="0" borderId="1" xfId="3" quotePrefix="1" applyNumberFormat="1" applyFont="1" applyBorder="1" applyAlignment="1">
      <alignment horizontal="center" vertical="center" wrapText="1"/>
    </xf>
    <xf numFmtId="166" fontId="43" fillId="0" borderId="1" xfId="16" applyNumberFormat="1" applyFont="1" applyFill="1" applyBorder="1" applyAlignment="1">
      <alignment horizontal="right" vertical="center" wrapText="1"/>
    </xf>
    <xf numFmtId="166" fontId="43" fillId="0" borderId="1" xfId="16" applyNumberFormat="1" applyFont="1" applyFill="1" applyBorder="1" applyAlignment="1">
      <alignment horizontal="center" vertical="center"/>
    </xf>
    <xf numFmtId="0" fontId="42" fillId="5" borderId="1" xfId="0" applyFont="1" applyFill="1" applyBorder="1" applyAlignment="1">
      <alignment horizontal="center" vertical="center" wrapText="1"/>
    </xf>
    <xf numFmtId="167" fontId="42" fillId="0" borderId="1" xfId="3" quotePrefix="1" applyNumberFormat="1" applyFont="1" applyBorder="1" applyAlignment="1">
      <alignment horizontal="right" vertical="center" wrapText="1"/>
    </xf>
    <xf numFmtId="166" fontId="42" fillId="0" borderId="1" xfId="16" quotePrefix="1" applyNumberFormat="1" applyFont="1" applyFill="1" applyBorder="1" applyAlignment="1">
      <alignment horizontal="right" vertical="center" wrapText="1"/>
    </xf>
    <xf numFmtId="167" fontId="42" fillId="0" borderId="1" xfId="3" applyNumberFormat="1" applyFont="1" applyBorder="1" applyAlignment="1">
      <alignment horizontal="center" vertical="center" wrapText="1"/>
    </xf>
    <xf numFmtId="0" fontId="42" fillId="5" borderId="1" xfId="0" quotePrefix="1" applyFont="1" applyFill="1" applyBorder="1" applyAlignment="1">
      <alignment vertical="center"/>
    </xf>
    <xf numFmtId="166" fontId="42" fillId="0" borderId="1" xfId="16" applyNumberFormat="1" applyFont="1" applyFill="1" applyBorder="1" applyAlignment="1">
      <alignment horizontal="right" vertical="center" wrapText="1"/>
    </xf>
    <xf numFmtId="166" fontId="42" fillId="0" borderId="1" xfId="16" applyNumberFormat="1" applyFont="1" applyFill="1" applyBorder="1" applyAlignment="1">
      <alignment horizontal="right" vertical="center"/>
    </xf>
    <xf numFmtId="166" fontId="42" fillId="0" borderId="1" xfId="2" applyNumberFormat="1" applyFont="1" applyFill="1" applyBorder="1" applyAlignment="1">
      <alignment vertical="center"/>
    </xf>
    <xf numFmtId="39" fontId="42" fillId="0" borderId="1" xfId="16" applyNumberFormat="1" applyFont="1" applyFill="1" applyBorder="1" applyAlignment="1">
      <alignment horizontal="center" vertical="center" wrapText="1"/>
    </xf>
    <xf numFmtId="166" fontId="42" fillId="0" borderId="1" xfId="16" applyNumberFormat="1" applyFont="1" applyFill="1" applyBorder="1" applyAlignment="1">
      <alignment horizontal="center" vertical="center" wrapText="1"/>
    </xf>
    <xf numFmtId="1" fontId="42" fillId="5" borderId="1" xfId="3" applyNumberFormat="1" applyFont="1" applyFill="1" applyBorder="1" applyAlignment="1">
      <alignment vertical="center"/>
    </xf>
    <xf numFmtId="3" fontId="42" fillId="0" borderId="1" xfId="3" applyNumberFormat="1" applyFont="1" applyBorder="1" applyAlignment="1">
      <alignment horizontal="right" vertical="center"/>
    </xf>
    <xf numFmtId="1" fontId="42" fillId="5" borderId="1" xfId="3" applyNumberFormat="1" applyFont="1" applyFill="1" applyBorder="1" applyAlignment="1">
      <alignment horizontal="left" vertical="center" wrapText="1"/>
    </xf>
    <xf numFmtId="3" fontId="42" fillId="0" borderId="1" xfId="3" applyNumberFormat="1" applyFont="1" applyBorder="1" applyAlignment="1">
      <alignment horizontal="right" vertical="center" wrapText="1"/>
    </xf>
    <xf numFmtId="3" fontId="42" fillId="0" borderId="1" xfId="21" applyNumberFormat="1" applyFont="1" applyFill="1" applyBorder="1" applyAlignment="1">
      <alignment horizontal="right" vertical="center"/>
    </xf>
    <xf numFmtId="0" fontId="2" fillId="0" borderId="17" xfId="0" applyFont="1" applyBorder="1" applyAlignment="1">
      <alignment wrapText="1"/>
    </xf>
    <xf numFmtId="169" fontId="2" fillId="0" borderId="0" xfId="2" applyNumberFormat="1" applyFont="1" applyFill="1" applyAlignment="1">
      <alignment horizontal="center"/>
    </xf>
    <xf numFmtId="165" fontId="2" fillId="0" borderId="0" xfId="2" applyNumberFormat="1" applyFont="1" applyFill="1" applyAlignment="1">
      <alignment horizontal="center"/>
    </xf>
    <xf numFmtId="0" fontId="28" fillId="0" borderId="0" xfId="0" applyFont="1"/>
    <xf numFmtId="0" fontId="33" fillId="0" borderId="6" xfId="0" applyFont="1" applyBorder="1" applyAlignment="1">
      <alignment horizontal="center" wrapText="1"/>
    </xf>
    <xf numFmtId="165" fontId="28" fillId="0" borderId="1" xfId="2" applyNumberFormat="1" applyFont="1" applyBorder="1" applyAlignment="1">
      <alignment vertical="center" wrapText="1"/>
    </xf>
    <xf numFmtId="0" fontId="34" fillId="0" borderId="1" xfId="0" applyFont="1" applyBorder="1" applyAlignment="1">
      <alignment horizontal="center" vertical="center" wrapText="1"/>
    </xf>
    <xf numFmtId="0" fontId="24" fillId="0" borderId="0" xfId="0" applyFont="1"/>
    <xf numFmtId="165" fontId="34" fillId="0" borderId="1" xfId="2" applyNumberFormat="1" applyFont="1" applyBorder="1" applyAlignment="1">
      <alignment vertical="center" wrapText="1"/>
    </xf>
    <xf numFmtId="0" fontId="28" fillId="0" borderId="1" xfId="0" applyFont="1" applyBorder="1" applyAlignment="1">
      <alignment horizontal="center" vertical="center" wrapText="1"/>
    </xf>
    <xf numFmtId="0" fontId="28" fillId="0" borderId="1" xfId="0" applyFont="1" applyBorder="1"/>
    <xf numFmtId="0" fontId="24" fillId="0" borderId="0" xfId="0" applyFont="1" applyAlignment="1">
      <alignment horizontal="center"/>
    </xf>
    <xf numFmtId="0" fontId="23" fillId="0" borderId="0" xfId="0" applyFont="1" applyAlignment="1">
      <alignment horizontal="center" wrapText="1"/>
    </xf>
    <xf numFmtId="3" fontId="23" fillId="0" borderId="0" xfId="0" applyNumberFormat="1" applyFont="1" applyAlignment="1">
      <alignment horizontal="center"/>
    </xf>
    <xf numFmtId="37" fontId="23" fillId="0" borderId="0" xfId="0" applyNumberFormat="1" applyFont="1" applyAlignment="1">
      <alignment horizontal="center"/>
    </xf>
    <xf numFmtId="0" fontId="23" fillId="0" borderId="0" xfId="0" applyFont="1" applyAlignment="1">
      <alignment horizontal="center"/>
    </xf>
    <xf numFmtId="37" fontId="24" fillId="0" borderId="0" xfId="0" applyNumberFormat="1" applyFont="1"/>
    <xf numFmtId="37" fontId="24" fillId="0" borderId="1" xfId="0" applyNumberFormat="1" applyFont="1" applyBorder="1" applyAlignment="1">
      <alignment horizontal="left" vertical="center"/>
    </xf>
    <xf numFmtId="0" fontId="22" fillId="0" borderId="1" xfId="0" applyFont="1" applyBorder="1" applyAlignment="1">
      <alignment horizontal="center"/>
    </xf>
    <xf numFmtId="3" fontId="24" fillId="0" borderId="0" xfId="0" applyNumberFormat="1" applyFont="1"/>
    <xf numFmtId="0" fontId="22" fillId="0" borderId="0" xfId="0" applyFont="1"/>
    <xf numFmtId="167" fontId="2" fillId="0" borderId="0" xfId="0" applyNumberFormat="1" applyFont="1"/>
    <xf numFmtId="168" fontId="2" fillId="0" borderId="0" xfId="0" applyNumberFormat="1" applyFont="1"/>
    <xf numFmtId="0" fontId="5" fillId="0" borderId="0" xfId="0" applyFont="1"/>
    <xf numFmtId="0" fontId="2" fillId="0" borderId="0" xfId="0" applyFont="1" applyAlignment="1">
      <alignment horizontal="right"/>
    </xf>
    <xf numFmtId="0" fontId="6" fillId="0" borderId="7" xfId="0" applyFont="1" applyBorder="1"/>
    <xf numFmtId="0" fontId="6" fillId="0" borderId="0" xfId="0" applyFont="1"/>
    <xf numFmtId="0" fontId="2" fillId="0" borderId="1" xfId="0" applyFont="1" applyBorder="1" applyAlignment="1">
      <alignment horizontal="center"/>
    </xf>
    <xf numFmtId="166" fontId="5" fillId="0" borderId="0" xfId="0" applyNumberFormat="1" applyFont="1"/>
    <xf numFmtId="0" fontId="5" fillId="0" borderId="0" xfId="0" applyFont="1" applyAlignment="1">
      <alignment horizontal="right"/>
    </xf>
    <xf numFmtId="167" fontId="5" fillId="0" borderId="0" xfId="0" applyNumberFormat="1" applyFont="1"/>
    <xf numFmtId="1" fontId="2" fillId="0" borderId="0" xfId="0" applyNumberFormat="1" applyFont="1"/>
    <xf numFmtId="3" fontId="6" fillId="0" borderId="0" xfId="0" applyNumberFormat="1" applyFont="1"/>
    <xf numFmtId="0" fontId="6" fillId="0" borderId="0" xfId="0" applyFont="1" applyAlignment="1">
      <alignment horizontal="right"/>
    </xf>
    <xf numFmtId="3" fontId="2" fillId="0" borderId="0" xfId="0" applyNumberFormat="1" applyFont="1" applyAlignment="1">
      <alignment horizontal="center"/>
    </xf>
    <xf numFmtId="0" fontId="2" fillId="0" borderId="0" xfId="0" applyFont="1" applyAlignment="1">
      <alignment horizontal="right" vertical="center" wrapText="1"/>
    </xf>
    <xf numFmtId="0" fontId="46" fillId="0" borderId="0" xfId="0" applyFont="1"/>
    <xf numFmtId="37" fontId="24" fillId="5" borderId="1" xfId="0" applyNumberFormat="1" applyFont="1" applyFill="1" applyBorder="1" applyAlignment="1">
      <alignment vertical="center"/>
    </xf>
    <xf numFmtId="0" fontId="5" fillId="0" borderId="0" xfId="0" applyFont="1" applyAlignment="1">
      <alignment horizontal="center" vertical="center" wrapText="1"/>
    </xf>
    <xf numFmtId="0" fontId="22" fillId="0" borderId="1" xfId="0" applyFont="1" applyBorder="1" applyAlignment="1">
      <alignment horizontal="center" vertical="center"/>
    </xf>
    <xf numFmtId="0" fontId="5" fillId="0" borderId="6" xfId="0" applyFont="1" applyBorder="1" applyAlignment="1">
      <alignment horizontal="center" vertical="center" wrapText="1"/>
    </xf>
    <xf numFmtId="0" fontId="22" fillId="0" borderId="0" xfId="0" applyFont="1" applyAlignment="1">
      <alignment horizontal="center"/>
    </xf>
    <xf numFmtId="0" fontId="22" fillId="0" borderId="4" xfId="0" applyFont="1" applyBorder="1" applyAlignment="1">
      <alignment horizontal="center" vertical="center" wrapText="1"/>
    </xf>
    <xf numFmtId="0" fontId="42" fillId="0" borderId="0" xfId="0" applyFont="1"/>
    <xf numFmtId="0" fontId="43" fillId="0" borderId="0" xfId="0" applyFont="1"/>
    <xf numFmtId="0" fontId="42" fillId="0" borderId="0" xfId="0" applyFont="1" applyAlignment="1">
      <alignment horizontal="center"/>
    </xf>
    <xf numFmtId="0" fontId="52" fillId="0" borderId="0" xfId="0" applyFont="1" applyAlignment="1">
      <alignment vertical="center" wrapText="1"/>
    </xf>
    <xf numFmtId="3" fontId="22" fillId="0" borderId="0" xfId="0" applyNumberFormat="1" applyFont="1"/>
    <xf numFmtId="0" fontId="22" fillId="0" borderId="1" xfId="0" applyFont="1" applyBorder="1" applyAlignment="1">
      <alignment vertical="center"/>
    </xf>
    <xf numFmtId="3" fontId="22" fillId="0" borderId="1" xfId="0" applyNumberFormat="1" applyFont="1" applyBorder="1" applyAlignment="1">
      <alignment vertical="center"/>
    </xf>
    <xf numFmtId="0" fontId="24" fillId="0" borderId="1" xfId="0" applyFont="1" applyBorder="1" applyAlignment="1">
      <alignment horizontal="center" vertical="center"/>
    </xf>
    <xf numFmtId="0" fontId="24" fillId="0" borderId="1" xfId="0" applyFont="1" applyBorder="1" applyAlignment="1">
      <alignment vertical="center"/>
    </xf>
    <xf numFmtId="3" fontId="24" fillId="0" borderId="1" xfId="0" applyNumberFormat="1" applyFont="1" applyBorder="1" applyAlignment="1">
      <alignment vertical="center"/>
    </xf>
    <xf numFmtId="0" fontId="24" fillId="0" borderId="1" xfId="0" quotePrefix="1" applyFont="1" applyBorder="1" applyAlignment="1">
      <alignment horizontal="center" vertical="center"/>
    </xf>
    <xf numFmtId="0" fontId="24" fillId="0" borderId="1" xfId="13" quotePrefix="1" applyFont="1" applyBorder="1" applyAlignment="1">
      <alignment horizontal="left" vertical="center" wrapText="1"/>
    </xf>
    <xf numFmtId="0" fontId="24" fillId="0" borderId="1" xfId="0" quotePrefix="1" applyFont="1" applyBorder="1" applyAlignment="1">
      <alignment vertical="center" wrapText="1"/>
    </xf>
    <xf numFmtId="0" fontId="24"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quotePrefix="1" applyFont="1" applyBorder="1" applyAlignment="1">
      <alignment vertical="center"/>
    </xf>
    <xf numFmtId="0" fontId="24" fillId="0" borderId="1" xfId="0" quotePrefix="1" applyFont="1" applyBorder="1" applyAlignment="1">
      <alignment horizontal="left" vertical="center" wrapText="1"/>
    </xf>
    <xf numFmtId="0" fontId="24" fillId="0" borderId="1" xfId="13" applyFont="1" applyBorder="1" applyAlignment="1">
      <alignment horizontal="justify" vertical="center" wrapText="1"/>
    </xf>
    <xf numFmtId="3" fontId="24" fillId="0" borderId="1" xfId="14" applyNumberFormat="1" applyFont="1" applyFill="1" applyBorder="1" applyAlignment="1">
      <alignment vertical="center"/>
    </xf>
    <xf numFmtId="0" fontId="24" fillId="0" borderId="1" xfId="13" quotePrefix="1" applyFont="1" applyBorder="1" applyAlignment="1">
      <alignment horizontal="justify" vertical="center" wrapText="1"/>
    </xf>
    <xf numFmtId="0" fontId="22" fillId="0" borderId="1" xfId="13" applyFont="1" applyBorder="1" applyAlignment="1">
      <alignment horizontal="justify" vertical="center" wrapText="1"/>
    </xf>
    <xf numFmtId="3" fontId="22" fillId="0" borderId="1" xfId="14" applyNumberFormat="1" applyFont="1" applyFill="1" applyBorder="1" applyAlignment="1">
      <alignment vertical="center"/>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13" fillId="0" borderId="1" xfId="0" applyFont="1" applyBorder="1" applyAlignment="1">
      <alignment horizontal="left" vertical="center" wrapText="1"/>
    </xf>
    <xf numFmtId="167" fontId="13" fillId="0" borderId="0" xfId="0" applyNumberFormat="1" applyFont="1"/>
    <xf numFmtId="0" fontId="13" fillId="0" borderId="0" xfId="0" applyFont="1" applyAlignment="1">
      <alignment horizontal="right"/>
    </xf>
    <xf numFmtId="0" fontId="2" fillId="0" borderId="1" xfId="0" applyFont="1" applyBorder="1" applyAlignment="1">
      <alignment horizontal="left" vertical="center" wrapText="1"/>
    </xf>
    <xf numFmtId="169" fontId="2" fillId="0" borderId="0" xfId="2" applyNumberFormat="1" applyFont="1" applyFill="1" applyBorder="1"/>
    <xf numFmtId="169" fontId="2" fillId="0" borderId="0" xfId="2" applyNumberFormat="1" applyFont="1" applyFill="1"/>
    <xf numFmtId="0" fontId="6" fillId="0" borderId="1" xfId="0" applyFont="1" applyBorder="1" applyAlignment="1">
      <alignment horizontal="center"/>
    </xf>
    <xf numFmtId="167" fontId="6" fillId="0" borderId="1" xfId="0" applyNumberFormat="1" applyFont="1" applyBorder="1" applyAlignment="1">
      <alignment horizontal="center"/>
    </xf>
    <xf numFmtId="168" fontId="6" fillId="0" borderId="1" xfId="0" applyNumberFormat="1" applyFont="1" applyBorder="1" applyAlignment="1">
      <alignment horizontal="center"/>
    </xf>
    <xf numFmtId="3" fontId="6" fillId="0" borderId="1" xfId="0" applyNumberFormat="1" applyFont="1" applyBorder="1" applyAlignment="1">
      <alignment horizontal="center"/>
    </xf>
    <xf numFmtId="166" fontId="13" fillId="0" borderId="0" xfId="0" applyNumberFormat="1" applyFont="1"/>
    <xf numFmtId="0" fontId="5" fillId="0" borderId="1" xfId="0" applyFont="1" applyBorder="1" applyAlignment="1">
      <alignment horizontal="center"/>
    </xf>
    <xf numFmtId="167" fontId="5" fillId="0" borderId="1" xfId="2" applyNumberFormat="1" applyFont="1" applyFill="1" applyBorder="1"/>
    <xf numFmtId="3" fontId="5" fillId="0" borderId="1" xfId="2" applyNumberFormat="1" applyFont="1" applyFill="1" applyBorder="1"/>
    <xf numFmtId="166" fontId="5" fillId="0" borderId="1" xfId="0" applyNumberFormat="1" applyFont="1" applyBorder="1"/>
    <xf numFmtId="167" fontId="5" fillId="0" borderId="1" xfId="0" applyNumberFormat="1" applyFont="1" applyBorder="1"/>
    <xf numFmtId="0" fontId="2" fillId="0" borderId="1" xfId="0" quotePrefix="1" applyFont="1" applyBorder="1" applyAlignment="1">
      <alignment horizontal="center"/>
    </xf>
    <xf numFmtId="0" fontId="2" fillId="0" borderId="1" xfId="0" applyFont="1" applyBorder="1"/>
    <xf numFmtId="167" fontId="2" fillId="0" borderId="1" xfId="2" applyNumberFormat="1" applyFont="1" applyFill="1" applyBorder="1"/>
    <xf numFmtId="3" fontId="2" fillId="0" borderId="1" xfId="2" applyNumberFormat="1" applyFont="1" applyFill="1" applyBorder="1"/>
    <xf numFmtId="167" fontId="2" fillId="4" borderId="1" xfId="0" applyNumberFormat="1" applyFont="1" applyFill="1" applyBorder="1"/>
    <xf numFmtId="1" fontId="2" fillId="0" borderId="1" xfId="0" applyNumberFormat="1" applyFont="1" applyBorder="1"/>
    <xf numFmtId="0" fontId="2" fillId="0" borderId="1" xfId="0" applyFont="1" applyBorder="1" applyAlignment="1">
      <alignment wrapText="1"/>
    </xf>
    <xf numFmtId="0" fontId="5" fillId="0" borderId="1" xfId="0" applyFont="1" applyBorder="1"/>
    <xf numFmtId="0" fontId="6" fillId="0" borderId="1" xfId="0" applyFont="1" applyBorder="1"/>
    <xf numFmtId="167" fontId="6" fillId="0" borderId="1" xfId="2" applyNumberFormat="1" applyFont="1" applyFill="1" applyBorder="1"/>
    <xf numFmtId="3" fontId="6" fillId="0" borderId="1" xfId="2" applyNumberFormat="1" applyFont="1" applyFill="1" applyBorder="1"/>
    <xf numFmtId="3" fontId="6" fillId="0" borderId="1" xfId="2" applyNumberFormat="1" applyFont="1" applyFill="1" applyBorder="1" applyAlignment="1">
      <alignment horizontal="right"/>
    </xf>
    <xf numFmtId="3" fontId="56" fillId="0" borderId="1" xfId="2" applyNumberFormat="1" applyFont="1" applyFill="1" applyBorder="1"/>
    <xf numFmtId="0" fontId="6" fillId="0" borderId="1" xfId="0" quotePrefix="1" applyFont="1" applyBorder="1"/>
    <xf numFmtId="0" fontId="2" fillId="0" borderId="1" xfId="0" applyFont="1" applyBorder="1" applyAlignment="1">
      <alignment horizontal="left"/>
    </xf>
    <xf numFmtId="167" fontId="2" fillId="0" borderId="1" xfId="0" applyNumberFormat="1" applyFont="1" applyBorder="1"/>
    <xf numFmtId="0" fontId="2" fillId="0" borderId="1" xfId="0" applyFont="1" applyBorder="1" applyAlignment="1">
      <alignment horizontal="left" wrapText="1"/>
    </xf>
    <xf numFmtId="167" fontId="2" fillId="0" borderId="1" xfId="0" applyNumberFormat="1" applyFont="1" applyBorder="1" applyAlignment="1">
      <alignment horizontal="left" wrapText="1"/>
    </xf>
    <xf numFmtId="0" fontId="2" fillId="0" borderId="1" xfId="0" applyFont="1" applyBorder="1" applyAlignment="1">
      <alignment vertical="center"/>
    </xf>
    <xf numFmtId="0" fontId="13" fillId="0" borderId="1" xfId="0" applyFont="1" applyBorder="1" applyAlignment="1">
      <alignment horizontal="center" vertical="center"/>
    </xf>
    <xf numFmtId="0" fontId="13" fillId="0" borderId="1" xfId="0" applyFont="1" applyBorder="1" applyAlignment="1">
      <alignment vertical="center"/>
    </xf>
    <xf numFmtId="167" fontId="13" fillId="0" borderId="1" xfId="2" applyNumberFormat="1" applyFont="1" applyFill="1" applyBorder="1" applyAlignment="1">
      <alignment vertical="center"/>
    </xf>
    <xf numFmtId="3" fontId="13" fillId="0" borderId="1" xfId="2" applyNumberFormat="1" applyFont="1" applyFill="1" applyBorder="1" applyAlignment="1">
      <alignment vertical="center"/>
    </xf>
    <xf numFmtId="167" fontId="13" fillId="0" borderId="1" xfId="0" applyNumberFormat="1" applyFont="1" applyBorder="1" applyAlignment="1">
      <alignment vertical="center"/>
    </xf>
    <xf numFmtId="0" fontId="2" fillId="0" borderId="1" xfId="0" applyFont="1" applyBorder="1" applyAlignment="1">
      <alignment horizontal="center" vertical="center"/>
    </xf>
    <xf numFmtId="167" fontId="2" fillId="0" borderId="1" xfId="2" applyNumberFormat="1" applyFont="1" applyFill="1" applyBorder="1" applyAlignment="1">
      <alignment vertical="center"/>
    </xf>
    <xf numFmtId="3" fontId="2" fillId="0" borderId="1" xfId="2" applyNumberFormat="1" applyFont="1" applyFill="1" applyBorder="1" applyAlignment="1">
      <alignment vertical="center"/>
    </xf>
    <xf numFmtId="167" fontId="2" fillId="0" borderId="1" xfId="0" applyNumberFormat="1" applyFont="1" applyBorder="1" applyAlignment="1">
      <alignment vertical="center"/>
    </xf>
    <xf numFmtId="0" fontId="2" fillId="0" borderId="1" xfId="0" quotePrefix="1" applyFont="1" applyBorder="1" applyAlignment="1">
      <alignment vertical="center" wrapText="1"/>
    </xf>
    <xf numFmtId="0" fontId="2" fillId="0" borderId="1" xfId="0" quotePrefix="1" applyFont="1" applyBorder="1"/>
    <xf numFmtId="0" fontId="22" fillId="5" borderId="0" xfId="0" applyFont="1" applyFill="1" applyAlignment="1">
      <alignment horizontal="center" vertical="center"/>
    </xf>
    <xf numFmtId="0" fontId="24" fillId="5" borderId="0" xfId="0" applyFont="1" applyFill="1" applyAlignment="1">
      <alignment horizontal="center" vertical="center"/>
    </xf>
    <xf numFmtId="172" fontId="22" fillId="5" borderId="0" xfId="2" applyNumberFormat="1" applyFont="1" applyFill="1" applyAlignment="1">
      <alignment horizontal="center" vertical="center"/>
    </xf>
    <xf numFmtId="172" fontId="22" fillId="5" borderId="0" xfId="0" applyNumberFormat="1" applyFont="1" applyFill="1" applyAlignment="1">
      <alignment vertical="center"/>
    </xf>
    <xf numFmtId="0" fontId="24" fillId="5" borderId="0" xfId="0" applyFont="1" applyFill="1" applyAlignment="1">
      <alignment vertical="center"/>
    </xf>
    <xf numFmtId="0" fontId="22" fillId="5" borderId="0" xfId="0" applyFont="1" applyFill="1" applyAlignment="1">
      <alignment vertical="center"/>
    </xf>
    <xf numFmtId="172" fontId="22" fillId="5" borderId="0" xfId="2" applyNumberFormat="1" applyFont="1" applyFill="1" applyAlignment="1">
      <alignment vertical="center"/>
    </xf>
    <xf numFmtId="172" fontId="24" fillId="5" borderId="0" xfId="2" applyNumberFormat="1" applyFont="1" applyFill="1" applyAlignment="1">
      <alignment vertical="center"/>
    </xf>
    <xf numFmtId="172" fontId="24" fillId="5" borderId="0" xfId="0" applyNumberFormat="1" applyFont="1" applyFill="1" applyAlignment="1">
      <alignment vertical="center"/>
    </xf>
    <xf numFmtId="172" fontId="22" fillId="5" borderId="1" xfId="0" applyNumberFormat="1" applyFont="1" applyFill="1" applyBorder="1" applyAlignment="1">
      <alignment horizontal="center" vertical="center" wrapText="1"/>
    </xf>
    <xf numFmtId="0" fontId="57" fillId="5" borderId="1" xfId="0" applyFont="1" applyFill="1" applyBorder="1" applyAlignment="1">
      <alignment horizontal="center" vertical="center" wrapText="1"/>
    </xf>
    <xf numFmtId="166" fontId="57" fillId="5" borderId="6" xfId="2" applyNumberFormat="1" applyFont="1" applyFill="1" applyBorder="1" applyAlignment="1">
      <alignment horizontal="center" vertical="center" wrapText="1"/>
    </xf>
    <xf numFmtId="0" fontId="57" fillId="5" borderId="6" xfId="0" applyFont="1" applyFill="1" applyBorder="1" applyAlignment="1">
      <alignment horizontal="center" vertical="center" wrapText="1"/>
    </xf>
    <xf numFmtId="167" fontId="5" fillId="0" borderId="1" xfId="0" applyNumberFormat="1" applyFont="1" applyBorder="1" applyAlignment="1">
      <alignment vertical="center" wrapText="1"/>
    </xf>
    <xf numFmtId="172" fontId="57" fillId="5" borderId="6" xfId="2" applyNumberFormat="1" applyFont="1" applyFill="1" applyBorder="1" applyAlignment="1">
      <alignment horizontal="center" vertical="center" wrapText="1"/>
    </xf>
    <xf numFmtId="172" fontId="57" fillId="5" borderId="6" xfId="2" quotePrefix="1" applyNumberFormat="1" applyFont="1" applyFill="1" applyBorder="1" applyAlignment="1">
      <alignment horizontal="center" vertical="center" wrapText="1"/>
    </xf>
    <xf numFmtId="0" fontId="57" fillId="5" borderId="0" xfId="0" applyFont="1" applyFill="1" applyAlignment="1">
      <alignment vertical="center"/>
    </xf>
    <xf numFmtId="166" fontId="22" fillId="5" borderId="6" xfId="2" applyNumberFormat="1" applyFont="1" applyFill="1" applyBorder="1" applyAlignment="1">
      <alignment horizontal="center" vertical="center" wrapText="1"/>
    </xf>
    <xf numFmtId="172" fontId="22" fillId="5" borderId="1" xfId="2" applyNumberFormat="1" applyFont="1" applyFill="1" applyBorder="1" applyAlignment="1">
      <alignment horizontal="center" vertical="center" wrapText="1"/>
    </xf>
    <xf numFmtId="172" fontId="22" fillId="5" borderId="1" xfId="2" quotePrefix="1" applyNumberFormat="1" applyFont="1" applyFill="1" applyBorder="1" applyAlignment="1">
      <alignment horizontal="center" vertical="center" wrapText="1"/>
    </xf>
    <xf numFmtId="166" fontId="22" fillId="5" borderId="1" xfId="2" applyNumberFormat="1" applyFont="1" applyFill="1" applyBorder="1" applyAlignment="1">
      <alignment horizontal="center" vertical="center" wrapText="1"/>
    </xf>
    <xf numFmtId="165" fontId="22" fillId="5" borderId="1" xfId="2" applyNumberFormat="1" applyFont="1" applyFill="1" applyBorder="1" applyAlignment="1">
      <alignment horizontal="center" vertical="center" wrapText="1"/>
    </xf>
    <xf numFmtId="166" fontId="24" fillId="5" borderId="0" xfId="2" applyNumberFormat="1" applyFont="1" applyFill="1" applyAlignment="1">
      <alignment vertical="center"/>
    </xf>
    <xf numFmtId="172" fontId="22" fillId="5" borderId="6" xfId="2" applyNumberFormat="1" applyFont="1" applyFill="1" applyBorder="1" applyAlignment="1">
      <alignment horizontal="center" vertical="center" wrapText="1"/>
    </xf>
    <xf numFmtId="166" fontId="22" fillId="5" borderId="0" xfId="2" applyNumberFormat="1" applyFont="1" applyFill="1" applyAlignment="1">
      <alignment vertical="center"/>
    </xf>
    <xf numFmtId="0" fontId="24" fillId="5" borderId="1" xfId="0" quotePrefix="1" applyFont="1" applyFill="1" applyBorder="1" applyAlignment="1">
      <alignment horizontal="center" vertical="center" shrinkToFit="1"/>
    </xf>
    <xf numFmtId="0" fontId="24" fillId="5" borderId="1" xfId="0" applyFont="1" applyFill="1" applyBorder="1" applyAlignment="1">
      <alignment vertical="center" shrinkToFit="1"/>
    </xf>
    <xf numFmtId="166" fontId="24" fillId="5" borderId="1" xfId="2" applyNumberFormat="1" applyFont="1" applyFill="1" applyBorder="1" applyAlignment="1">
      <alignment horizontal="center" vertical="center" wrapText="1"/>
    </xf>
    <xf numFmtId="166" fontId="24" fillId="5" borderId="1" xfId="0" applyNumberFormat="1" applyFont="1" applyFill="1" applyBorder="1" applyAlignment="1">
      <alignment horizontal="center" vertical="center" wrapText="1"/>
    </xf>
    <xf numFmtId="0" fontId="24" fillId="5" borderId="1" xfId="0" applyFont="1" applyFill="1" applyBorder="1" applyAlignment="1">
      <alignment horizontal="center" vertical="center" wrapText="1"/>
    </xf>
    <xf numFmtId="172" fontId="24" fillId="5" borderId="1" xfId="2" applyNumberFormat="1" applyFont="1" applyFill="1" applyBorder="1" applyAlignment="1">
      <alignment horizontal="center" vertical="center" wrapText="1"/>
    </xf>
    <xf numFmtId="172" fontId="24" fillId="5" borderId="1" xfId="2" quotePrefix="1" applyNumberFormat="1" applyFont="1" applyFill="1" applyBorder="1" applyAlignment="1">
      <alignment horizontal="center" vertical="center" wrapText="1"/>
    </xf>
    <xf numFmtId="172" fontId="24" fillId="5" borderId="1" xfId="0" applyNumberFormat="1" applyFont="1" applyFill="1" applyBorder="1" applyAlignment="1">
      <alignment horizontal="center" vertical="center" wrapText="1"/>
    </xf>
    <xf numFmtId="0" fontId="24" fillId="5" borderId="1" xfId="0" applyFont="1" applyFill="1" applyBorder="1" applyAlignment="1">
      <alignment vertical="center" wrapText="1" shrinkToFit="1"/>
    </xf>
    <xf numFmtId="166" fontId="22" fillId="5" borderId="1" xfId="2" quotePrefix="1" applyNumberFormat="1" applyFont="1" applyFill="1" applyBorder="1" applyAlignment="1">
      <alignment horizontal="center" vertical="center" shrinkToFit="1"/>
    </xf>
    <xf numFmtId="166" fontId="22" fillId="5" borderId="1" xfId="2" applyNumberFormat="1" applyFont="1" applyFill="1" applyBorder="1" applyAlignment="1">
      <alignment vertical="center" shrinkToFit="1"/>
    </xf>
    <xf numFmtId="172" fontId="24" fillId="5" borderId="1" xfId="0" quotePrefix="1" applyNumberFormat="1" applyFont="1" applyFill="1" applyBorder="1" applyAlignment="1">
      <alignment horizontal="center" vertical="center" wrapText="1"/>
    </xf>
    <xf numFmtId="0" fontId="22" fillId="5" borderId="1" xfId="0" quotePrefix="1" applyFont="1" applyFill="1" applyBorder="1" applyAlignment="1">
      <alignment horizontal="center" vertical="center" shrinkToFit="1"/>
    </xf>
    <xf numFmtId="0" fontId="22" fillId="5" borderId="1" xfId="0" applyFont="1" applyFill="1" applyBorder="1" applyAlignment="1">
      <alignment vertical="center" shrinkToFit="1"/>
    </xf>
    <xf numFmtId="166" fontId="22" fillId="5" borderId="1" xfId="0" applyNumberFormat="1" applyFont="1" applyFill="1" applyBorder="1" applyAlignment="1">
      <alignment horizontal="center" vertical="center" wrapText="1"/>
    </xf>
    <xf numFmtId="0" fontId="22" fillId="5" borderId="1" xfId="0" applyFont="1" applyFill="1" applyBorder="1" applyAlignment="1">
      <alignment horizontal="center" vertical="center" wrapText="1"/>
    </xf>
    <xf numFmtId="172" fontId="22" fillId="5" borderId="1" xfId="0" quotePrefix="1" applyNumberFormat="1" applyFont="1" applyFill="1" applyBorder="1" applyAlignment="1">
      <alignment horizontal="center" vertical="center" wrapText="1"/>
    </xf>
    <xf numFmtId="0" fontId="48" fillId="0" borderId="1" xfId="0" applyFont="1" applyBorder="1" applyAlignment="1">
      <alignment vertical="center"/>
    </xf>
    <xf numFmtId="0" fontId="24" fillId="5" borderId="0" xfId="0" quotePrefix="1" applyFont="1" applyFill="1" applyAlignment="1">
      <alignment horizontal="center" vertical="center" shrinkToFit="1"/>
    </xf>
    <xf numFmtId="0" fontId="24" fillId="5" borderId="0" xfId="0" applyFont="1" applyFill="1" applyAlignment="1">
      <alignment vertical="center" shrinkToFit="1"/>
    </xf>
    <xf numFmtId="166" fontId="24" fillId="5" borderId="0" xfId="2" applyNumberFormat="1" applyFont="1" applyFill="1" applyBorder="1" applyAlignment="1">
      <alignment horizontal="center" vertical="center" wrapText="1"/>
    </xf>
    <xf numFmtId="166" fontId="24" fillId="5" borderId="0" xfId="0" applyNumberFormat="1" applyFont="1" applyFill="1" applyAlignment="1">
      <alignment horizontal="center" vertical="center" wrapText="1"/>
    </xf>
    <xf numFmtId="0" fontId="24" fillId="5" borderId="0" xfId="0" applyFont="1" applyFill="1" applyAlignment="1">
      <alignment horizontal="center" vertical="center" wrapText="1"/>
    </xf>
    <xf numFmtId="172" fontId="24" fillId="5" borderId="0" xfId="2" applyNumberFormat="1" applyFont="1" applyFill="1" applyBorder="1" applyAlignment="1">
      <alignment horizontal="center" vertical="center" wrapText="1"/>
    </xf>
    <xf numFmtId="172" fontId="24" fillId="5" borderId="0" xfId="2" quotePrefix="1" applyNumberFormat="1" applyFont="1" applyFill="1" applyBorder="1" applyAlignment="1">
      <alignment horizontal="center" vertical="center" wrapText="1"/>
    </xf>
    <xf numFmtId="172" fontId="24" fillId="5" borderId="0" xfId="0" quotePrefix="1" applyNumberFormat="1" applyFont="1" applyFill="1" applyAlignment="1">
      <alignment horizontal="center" vertical="center" wrapText="1"/>
    </xf>
    <xf numFmtId="172" fontId="22" fillId="5" borderId="0" xfId="2" applyNumberFormat="1" applyFont="1" applyFill="1" applyBorder="1" applyAlignment="1">
      <alignment horizontal="center" vertical="center" wrapText="1"/>
    </xf>
    <xf numFmtId="0" fontId="58" fillId="0" borderId="0" xfId="0" applyFont="1"/>
    <xf numFmtId="0" fontId="13" fillId="0" borderId="1" xfId="0" applyFont="1" applyBorder="1" applyAlignment="1">
      <alignment horizontal="center" vertical="center" wrapText="1"/>
    </xf>
    <xf numFmtId="0" fontId="13" fillId="0" borderId="1" xfId="0" applyFont="1" applyBorder="1" applyAlignment="1">
      <alignment horizontal="center"/>
    </xf>
    <xf numFmtId="0" fontId="59" fillId="0" borderId="0" xfId="0" applyFont="1" applyAlignment="1">
      <alignment horizontal="center"/>
    </xf>
    <xf numFmtId="0" fontId="22" fillId="0" borderId="1" xfId="0" applyFont="1" applyBorder="1" applyAlignment="1">
      <alignment vertical="center" wrapText="1"/>
    </xf>
    <xf numFmtId="165" fontId="22" fillId="0" borderId="1" xfId="2" applyNumberFormat="1" applyFont="1" applyBorder="1" applyAlignment="1">
      <alignment vertical="center" wrapText="1"/>
    </xf>
    <xf numFmtId="165" fontId="24" fillId="0" borderId="1" xfId="2" applyNumberFormat="1" applyFont="1" applyBorder="1" applyAlignment="1">
      <alignment vertical="center" wrapText="1"/>
    </xf>
    <xf numFmtId="165" fontId="24" fillId="0" borderId="1" xfId="2" applyNumberFormat="1" applyFont="1" applyBorder="1" applyAlignment="1">
      <alignment wrapText="1"/>
    </xf>
    <xf numFmtId="165" fontId="24" fillId="0" borderId="1" xfId="2" applyNumberFormat="1" applyFont="1" applyBorder="1"/>
    <xf numFmtId="164" fontId="24" fillId="0" borderId="1" xfId="2" applyFont="1" applyBorder="1"/>
    <xf numFmtId="165" fontId="24" fillId="0" borderId="1" xfId="0" applyNumberFormat="1" applyFont="1" applyBorder="1"/>
    <xf numFmtId="3" fontId="24" fillId="0" borderId="1" xfId="0" applyNumberFormat="1" applyFont="1" applyBorder="1"/>
    <xf numFmtId="165" fontId="58" fillId="0" borderId="0" xfId="2" applyNumberFormat="1" applyFont="1"/>
    <xf numFmtId="0" fontId="22" fillId="0" borderId="0" xfId="0" applyFont="1" applyAlignment="1">
      <alignment vertical="center"/>
    </xf>
    <xf numFmtId="37" fontId="24" fillId="0" borderId="1" xfId="0" applyNumberFormat="1" applyFont="1" applyBorder="1" applyAlignment="1">
      <alignment horizontal="center"/>
    </xf>
    <xf numFmtId="37" fontId="24" fillId="0" borderId="1" xfId="0" applyNumberFormat="1" applyFont="1" applyBorder="1" applyAlignment="1">
      <alignment horizontal="center" wrapText="1"/>
    </xf>
    <xf numFmtId="37" fontId="22" fillId="0" borderId="1" xfId="0" applyNumberFormat="1" applyFont="1" applyBorder="1" applyAlignment="1">
      <alignment horizontal="center" vertical="center"/>
    </xf>
    <xf numFmtId="37" fontId="22" fillId="0" borderId="1" xfId="0" applyNumberFormat="1" applyFont="1" applyBorder="1" applyAlignment="1">
      <alignment horizontal="right" vertical="center" wrapText="1"/>
    </xf>
    <xf numFmtId="37" fontId="22" fillId="0" borderId="1" xfId="0" applyNumberFormat="1" applyFont="1" applyBorder="1" applyAlignment="1">
      <alignment horizontal="left" vertical="center"/>
    </xf>
    <xf numFmtId="37" fontId="22" fillId="0" borderId="1" xfId="0" applyNumberFormat="1" applyFont="1" applyBorder="1" applyAlignment="1">
      <alignment vertical="center" wrapText="1"/>
    </xf>
    <xf numFmtId="37" fontId="24" fillId="0" borderId="1" xfId="0" quotePrefix="1" applyNumberFormat="1" applyFont="1" applyBorder="1" applyAlignment="1">
      <alignment horizontal="center" vertical="center"/>
    </xf>
    <xf numFmtId="37" fontId="24" fillId="0" borderId="1" xfId="0" applyNumberFormat="1" applyFont="1" applyBorder="1" applyAlignment="1">
      <alignment vertical="center"/>
    </xf>
    <xf numFmtId="164" fontId="24" fillId="5" borderId="1" xfId="2" applyFont="1" applyFill="1" applyBorder="1" applyAlignment="1">
      <alignment vertical="center"/>
    </xf>
    <xf numFmtId="37" fontId="24" fillId="0" borderId="1" xfId="0" applyNumberFormat="1" applyFont="1" applyBorder="1" applyAlignment="1">
      <alignment vertical="center" wrapText="1"/>
    </xf>
    <xf numFmtId="37" fontId="22" fillId="0" borderId="1" xfId="0" applyNumberFormat="1" applyFont="1" applyBorder="1" applyAlignment="1">
      <alignment vertical="center"/>
    </xf>
    <xf numFmtId="0" fontId="17" fillId="0" borderId="4" xfId="0" applyFont="1" applyBorder="1" applyAlignment="1">
      <alignment horizontal="left" vertical="center" wrapText="1"/>
    </xf>
    <xf numFmtId="0" fontId="17" fillId="0" borderId="6" xfId="0" applyFont="1" applyBorder="1" applyAlignment="1">
      <alignment horizontal="left" vertical="center" wrapText="1"/>
    </xf>
    <xf numFmtId="0" fontId="15" fillId="0" borderId="7" xfId="0" applyFont="1" applyBorder="1" applyAlignment="1">
      <alignment horizontal="center" vertical="center" wrapText="1"/>
    </xf>
    <xf numFmtId="0" fontId="15" fillId="0" borderId="0" xfId="0" applyFont="1" applyAlignment="1">
      <alignment horizontal="center" vertical="center"/>
    </xf>
    <xf numFmtId="0" fontId="17" fillId="0" borderId="5" xfId="0" applyFont="1" applyBorder="1" applyAlignment="1">
      <alignment horizontal="left" vertical="center" wrapText="1"/>
    </xf>
    <xf numFmtId="0" fontId="1" fillId="0" borderId="0" xfId="0" applyFont="1" applyAlignment="1">
      <alignment horizontal="righ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8" fillId="0" borderId="0" xfId="0" applyFont="1" applyAlignment="1">
      <alignment horizontal="right" vertical="center" wrapText="1"/>
    </xf>
    <xf numFmtId="0" fontId="12"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9"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horizontal="right" vertical="center"/>
    </xf>
    <xf numFmtId="0" fontId="5" fillId="0" borderId="0" xfId="0" applyFont="1" applyAlignment="1">
      <alignment horizontal="center" vertical="center"/>
    </xf>
    <xf numFmtId="0" fontId="6" fillId="0" borderId="0" xfId="0" applyFont="1" applyAlignment="1">
      <alignment horizontal="left" wrapText="1"/>
    </xf>
    <xf numFmtId="0" fontId="6" fillId="0" borderId="0" xfId="0" applyFont="1" applyAlignment="1">
      <alignment horizontal="center" vertical="center"/>
    </xf>
    <xf numFmtId="0" fontId="10" fillId="0" borderId="0" xfId="0" applyFont="1" applyAlignment="1">
      <alignment horizontal="left" vertical="center" wrapText="1"/>
    </xf>
    <xf numFmtId="0" fontId="23" fillId="0" borderId="0" xfId="0" applyFont="1" applyAlignment="1">
      <alignment horizontal="center" vertical="center" wrapText="1"/>
    </xf>
    <xf numFmtId="0" fontId="41" fillId="0" borderId="0" xfId="0" applyFont="1" applyAlignment="1">
      <alignment horizontal="left" vertical="center" wrapText="1"/>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51" fillId="0" borderId="0" xfId="0" applyFont="1" applyAlignment="1">
      <alignment horizontal="center" vertical="center" wrapText="1"/>
    </xf>
    <xf numFmtId="0" fontId="17" fillId="0" borderId="1" xfId="0" applyFont="1" applyBorder="1" applyAlignment="1">
      <alignment horizontal="center" vertical="center" wrapText="1"/>
    </xf>
    <xf numFmtId="0" fontId="19" fillId="0" borderId="0" xfId="0" applyFont="1" applyAlignment="1">
      <alignment horizontal="center" vertical="center"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16" fillId="0" borderId="0" xfId="0" applyFont="1" applyAlignment="1">
      <alignment horizontal="left" vertical="center"/>
    </xf>
    <xf numFmtId="0" fontId="19" fillId="0" borderId="0" xfId="0" applyFont="1" applyAlignment="1">
      <alignment horizontal="center" vertical="center"/>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6"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9" xfId="0" applyFont="1" applyBorder="1" applyAlignment="1">
      <alignment horizontal="center" vertical="center" wrapText="1"/>
    </xf>
    <xf numFmtId="0" fontId="0" fillId="0" borderId="8" xfId="0" applyBorder="1"/>
    <xf numFmtId="0" fontId="0" fillId="0" borderId="9" xfId="0" applyBorder="1"/>
    <xf numFmtId="0" fontId="15" fillId="0" borderId="0" xfId="0" applyFont="1" applyAlignment="1">
      <alignment horizontal="right" vertical="center"/>
    </xf>
    <xf numFmtId="0" fontId="16" fillId="0" borderId="7" xfId="0" applyFont="1" applyBorder="1" applyAlignment="1">
      <alignment horizontal="right" vertical="center"/>
    </xf>
    <xf numFmtId="0" fontId="52" fillId="0" borderId="0" xfId="0" applyFont="1" applyAlignment="1">
      <alignment horizontal="center" vertical="center" wrapText="1"/>
    </xf>
    <xf numFmtId="0" fontId="43" fillId="0" borderId="0" xfId="0" applyFont="1" applyAlignment="1">
      <alignment horizontal="right"/>
    </xf>
    <xf numFmtId="0" fontId="43" fillId="0" borderId="0" xfId="0" applyFont="1" applyAlignment="1">
      <alignment horizontal="center"/>
    </xf>
    <xf numFmtId="0" fontId="52" fillId="0" borderId="7" xfId="0" applyFont="1" applyBorder="1" applyAlignment="1">
      <alignment horizontal="right"/>
    </xf>
    <xf numFmtId="0" fontId="24" fillId="0" borderId="1" xfId="0" applyFont="1" applyBorder="1" applyAlignment="1">
      <alignment horizontal="center" vertical="center" wrapText="1"/>
    </xf>
    <xf numFmtId="167" fontId="5" fillId="0" borderId="1" xfId="0" applyNumberFormat="1" applyFont="1" applyBorder="1" applyAlignment="1">
      <alignment horizontal="center" vertical="center" wrapText="1"/>
    </xf>
    <xf numFmtId="168" fontId="5" fillId="0" borderId="1" xfId="0" applyNumberFormat="1" applyFont="1" applyBorder="1" applyAlignment="1">
      <alignment horizontal="center" vertical="center" wrapText="1"/>
    </xf>
    <xf numFmtId="168"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wrapText="1"/>
    </xf>
    <xf numFmtId="0" fontId="6" fillId="0" borderId="7" xfId="0" applyFont="1" applyBorder="1" applyAlignment="1">
      <alignment horizontal="right"/>
    </xf>
    <xf numFmtId="0" fontId="53" fillId="0" borderId="1" xfId="0" applyFont="1" applyBorder="1" applyAlignment="1">
      <alignment horizontal="center" vertical="center" wrapText="1"/>
    </xf>
    <xf numFmtId="0" fontId="22" fillId="0" borderId="0" xfId="0" applyFont="1" applyAlignment="1">
      <alignment horizontal="right"/>
    </xf>
    <xf numFmtId="0" fontId="3" fillId="0" borderId="0" xfId="0" applyFont="1" applyAlignment="1">
      <alignment horizontal="center"/>
    </xf>
    <xf numFmtId="0" fontId="22" fillId="5" borderId="8" xfId="0" applyFont="1" applyFill="1" applyBorder="1" applyAlignment="1">
      <alignment horizontal="center" vertical="center" wrapText="1"/>
    </xf>
    <xf numFmtId="0" fontId="22" fillId="5" borderId="9" xfId="0" applyFont="1" applyFill="1" applyBorder="1" applyAlignment="1">
      <alignment horizontal="center" vertical="center" wrapText="1"/>
    </xf>
    <xf numFmtId="0" fontId="22" fillId="5" borderId="1" xfId="0" applyFont="1" applyFill="1" applyBorder="1" applyAlignment="1">
      <alignment horizontal="center" vertical="center" wrapText="1"/>
    </xf>
    <xf numFmtId="167" fontId="5" fillId="0" borderId="4" xfId="0" applyNumberFormat="1" applyFont="1" applyBorder="1" applyAlignment="1">
      <alignment horizontal="center" vertical="center" wrapText="1"/>
    </xf>
    <xf numFmtId="167" fontId="5" fillId="0" borderId="5" xfId="0" applyNumberFormat="1" applyFont="1" applyBorder="1" applyAlignment="1">
      <alignment horizontal="center" vertical="center" wrapText="1"/>
    </xf>
    <xf numFmtId="167" fontId="5" fillId="0" borderId="6" xfId="0" applyNumberFormat="1" applyFont="1" applyBorder="1" applyAlignment="1">
      <alignment horizontal="center" vertical="center" wrapText="1"/>
    </xf>
    <xf numFmtId="172" fontId="22" fillId="5" borderId="4" xfId="2" applyNumberFormat="1" applyFont="1" applyFill="1" applyBorder="1" applyAlignment="1">
      <alignment horizontal="center" vertical="center" wrapText="1"/>
    </xf>
    <xf numFmtId="172" fontId="22" fillId="5" borderId="5" xfId="2" applyNumberFormat="1" applyFont="1" applyFill="1" applyBorder="1" applyAlignment="1">
      <alignment horizontal="center" vertical="center" wrapText="1"/>
    </xf>
    <xf numFmtId="172" fontId="22" fillId="5" borderId="6" xfId="2" applyNumberFormat="1" applyFont="1" applyFill="1" applyBorder="1" applyAlignment="1">
      <alignment horizontal="center" vertical="center" wrapText="1"/>
    </xf>
    <xf numFmtId="166" fontId="22" fillId="5" borderId="5" xfId="2" applyNumberFormat="1" applyFont="1" applyFill="1" applyBorder="1" applyAlignment="1">
      <alignment horizontal="center" vertical="center" wrapText="1"/>
    </xf>
    <xf numFmtId="166" fontId="22" fillId="5" borderId="6" xfId="2" applyNumberFormat="1" applyFont="1" applyFill="1" applyBorder="1" applyAlignment="1">
      <alignment horizontal="center" vertical="center" wrapText="1"/>
    </xf>
    <xf numFmtId="9" fontId="22" fillId="5" borderId="5" xfId="0" applyNumberFormat="1" applyFont="1" applyFill="1" applyBorder="1" applyAlignment="1">
      <alignment horizontal="center" vertical="center" wrapText="1"/>
    </xf>
    <xf numFmtId="0" fontId="22" fillId="5" borderId="6" xfId="0" applyFont="1" applyFill="1" applyBorder="1" applyAlignment="1">
      <alignment horizontal="center" vertical="center" wrapText="1"/>
    </xf>
    <xf numFmtId="172" fontId="23" fillId="5" borderId="7" xfId="0" applyNumberFormat="1" applyFont="1" applyFill="1" applyBorder="1" applyAlignment="1">
      <alignment horizontal="right" vertical="center"/>
    </xf>
    <xf numFmtId="0" fontId="24" fillId="5" borderId="0" xfId="0" applyFont="1" applyFill="1" applyAlignment="1">
      <alignment horizontal="center" vertical="center"/>
    </xf>
    <xf numFmtId="172" fontId="22" fillId="0" borderId="0" xfId="0" applyNumberFormat="1" applyFont="1" applyAlignment="1">
      <alignment horizontal="right"/>
    </xf>
    <xf numFmtId="0" fontId="22" fillId="5" borderId="0" xfId="0" applyFont="1" applyFill="1" applyAlignment="1">
      <alignment horizontal="center" vertical="center"/>
    </xf>
    <xf numFmtId="172" fontId="22" fillId="5" borderId="3" xfId="0" applyNumberFormat="1" applyFont="1" applyFill="1" applyBorder="1" applyAlignment="1">
      <alignment horizontal="center" vertical="center" wrapText="1"/>
    </xf>
    <xf numFmtId="172" fontId="22" fillId="5" borderId="8" xfId="0" applyNumberFormat="1" applyFont="1" applyFill="1" applyBorder="1" applyAlignment="1">
      <alignment horizontal="center" vertical="center" wrapText="1"/>
    </xf>
    <xf numFmtId="172" fontId="22" fillId="5" borderId="1" xfId="2" applyNumberFormat="1" applyFont="1" applyFill="1" applyBorder="1" applyAlignment="1">
      <alignment horizontal="center" vertical="center" wrapText="1"/>
    </xf>
    <xf numFmtId="172" fontId="22" fillId="5" borderId="1" xfId="0" applyNumberFormat="1" applyFont="1" applyFill="1" applyBorder="1" applyAlignment="1">
      <alignment horizontal="center" vertical="center" wrapText="1"/>
    </xf>
    <xf numFmtId="172" fontId="22" fillId="5" borderId="9" xfId="0" applyNumberFormat="1" applyFont="1" applyFill="1" applyBorder="1" applyAlignment="1">
      <alignment horizontal="center" vertical="center" wrapText="1"/>
    </xf>
    <xf numFmtId="0" fontId="22" fillId="0" borderId="0" xfId="0" applyFont="1" applyAlignment="1">
      <alignment horizontal="right" vertical="center"/>
    </xf>
    <xf numFmtId="0" fontId="23" fillId="0" borderId="7" xfId="0" applyFont="1" applyBorder="1" applyAlignment="1">
      <alignment horizontal="center" vertical="center"/>
    </xf>
    <xf numFmtId="0" fontId="22" fillId="0" borderId="1" xfId="0" applyFont="1" applyBorder="1" applyAlignment="1">
      <alignment horizontal="center" wrapText="1"/>
    </xf>
    <xf numFmtId="0" fontId="22" fillId="0" borderId="1" xfId="0" applyFont="1" applyBorder="1" applyAlignment="1">
      <alignment horizontal="center"/>
    </xf>
    <xf numFmtId="0" fontId="22" fillId="0" borderId="4" xfId="0" applyFont="1" applyBorder="1" applyAlignment="1">
      <alignment horizontal="center" vertical="center" wrapText="1"/>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0" xfId="0" applyFont="1" applyAlignment="1">
      <alignment horizontal="center" vertical="center" wrapText="1"/>
    </xf>
    <xf numFmtId="0" fontId="22" fillId="0" borderId="6"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37" fontId="24" fillId="5" borderId="3" xfId="0" applyNumberFormat="1" applyFont="1" applyFill="1" applyBorder="1" applyAlignment="1">
      <alignment horizontal="center" vertical="center"/>
    </xf>
    <xf numFmtId="37" fontId="24" fillId="5" borderId="8" xfId="0" applyNumberFormat="1" applyFont="1" applyFill="1" applyBorder="1" applyAlignment="1">
      <alignment horizontal="center" vertical="center"/>
    </xf>
    <xf numFmtId="37" fontId="24" fillId="5" borderId="9" xfId="0" applyNumberFormat="1" applyFont="1" applyFill="1" applyBorder="1" applyAlignment="1">
      <alignment horizontal="center" vertical="center"/>
    </xf>
    <xf numFmtId="0" fontId="24" fillId="0" borderId="5" xfId="0" applyFont="1" applyBorder="1" applyAlignment="1">
      <alignment horizontal="center" vertical="center" wrapText="1"/>
    </xf>
    <xf numFmtId="0" fontId="22" fillId="0" borderId="0" xfId="0" applyFont="1" applyAlignment="1">
      <alignment horizontal="center"/>
    </xf>
    <xf numFmtId="0" fontId="23" fillId="0" borderId="7" xfId="0" applyFont="1" applyBorder="1" applyAlignment="1">
      <alignment horizontal="center"/>
    </xf>
    <xf numFmtId="0" fontId="24" fillId="0" borderId="5" xfId="0" applyFont="1" applyBorder="1"/>
    <xf numFmtId="0" fontId="0" fillId="0" borderId="0" xfId="0" applyAlignment="1">
      <alignment horizontal="center" vertical="center" wrapText="1"/>
    </xf>
    <xf numFmtId="0" fontId="18" fillId="0" borderId="2" xfId="0" applyFont="1" applyBorder="1" applyAlignment="1">
      <alignment horizontal="left" vertical="center" wrapText="1"/>
    </xf>
    <xf numFmtId="3" fontId="43" fillId="0" borderId="1" xfId="3" applyNumberFormat="1" applyFont="1" applyBorder="1" applyAlignment="1">
      <alignment horizontal="center" vertical="center" wrapText="1"/>
    </xf>
    <xf numFmtId="3" fontId="43" fillId="0" borderId="10" xfId="3" applyNumberFormat="1" applyFont="1" applyBorder="1" applyAlignment="1">
      <alignment horizontal="center" vertical="center" wrapText="1"/>
    </xf>
    <xf numFmtId="3" fontId="43" fillId="0" borderId="2" xfId="3" applyNumberFormat="1" applyFont="1" applyBorder="1" applyAlignment="1">
      <alignment horizontal="center" vertical="center" wrapText="1"/>
    </xf>
    <xf numFmtId="3" fontId="43" fillId="0" borderId="11" xfId="3" applyNumberFormat="1" applyFont="1" applyBorder="1" applyAlignment="1">
      <alignment horizontal="center" vertical="center" wrapText="1"/>
    </xf>
    <xf numFmtId="3" fontId="43" fillId="0" borderId="14" xfId="3" applyNumberFormat="1" applyFont="1" applyBorder="1" applyAlignment="1">
      <alignment horizontal="center" vertical="center" wrapText="1"/>
    </xf>
    <xf numFmtId="3" fontId="43" fillId="0" borderId="0" xfId="3" applyNumberFormat="1" applyFont="1" applyAlignment="1">
      <alignment horizontal="center" vertical="center" wrapText="1"/>
    </xf>
    <xf numFmtId="3" fontId="43" fillId="0" borderId="15" xfId="3" applyNumberFormat="1" applyFont="1" applyBorder="1" applyAlignment="1">
      <alignment horizontal="center" vertical="center" wrapText="1"/>
    </xf>
    <xf numFmtId="3" fontId="43" fillId="0" borderId="12" xfId="3" applyNumberFormat="1" applyFont="1" applyBorder="1" applyAlignment="1">
      <alignment horizontal="center" vertical="center" wrapText="1"/>
    </xf>
    <xf numFmtId="3" fontId="43" fillId="0" borderId="7" xfId="3" applyNumberFormat="1" applyFont="1" applyBorder="1" applyAlignment="1">
      <alignment horizontal="center" vertical="center" wrapText="1"/>
    </xf>
    <xf numFmtId="3" fontId="43" fillId="0" borderId="13" xfId="3" applyNumberFormat="1" applyFont="1" applyBorder="1" applyAlignment="1">
      <alignment horizontal="center" vertical="center" wrapText="1"/>
    </xf>
    <xf numFmtId="166" fontId="43" fillId="0" borderId="4" xfId="16" quotePrefix="1" applyNumberFormat="1" applyFont="1" applyFill="1" applyBorder="1" applyAlignment="1">
      <alignment horizontal="center" vertical="center" wrapText="1"/>
    </xf>
    <xf numFmtId="166" fontId="43" fillId="0" borderId="5" xfId="16" quotePrefix="1" applyNumberFormat="1" applyFont="1" applyFill="1" applyBorder="1" applyAlignment="1">
      <alignment horizontal="center" vertical="center" wrapText="1"/>
    </xf>
    <xf numFmtId="166" fontId="43" fillId="0" borderId="6" xfId="16" quotePrefix="1" applyNumberFormat="1" applyFont="1" applyFill="1" applyBorder="1" applyAlignment="1">
      <alignment horizontal="center" vertical="center" wrapText="1"/>
    </xf>
    <xf numFmtId="3" fontId="43" fillId="0" borderId="4" xfId="3" applyNumberFormat="1" applyFont="1" applyBorder="1" applyAlignment="1">
      <alignment horizontal="center" vertical="center" wrapText="1"/>
    </xf>
    <xf numFmtId="3" fontId="43" fillId="0" borderId="5" xfId="3" applyNumberFormat="1" applyFont="1" applyBorder="1" applyAlignment="1">
      <alignment horizontal="center" vertical="center" wrapText="1"/>
    </xf>
    <xf numFmtId="3" fontId="43" fillId="0" borderId="6" xfId="3" applyNumberFormat="1" applyFont="1" applyBorder="1" applyAlignment="1">
      <alignment horizontal="center" vertical="center" wrapText="1"/>
    </xf>
    <xf numFmtId="167" fontId="43" fillId="5" borderId="0" xfId="3" applyNumberFormat="1" applyFont="1" applyFill="1" applyAlignment="1">
      <alignment horizontal="right" vertical="center"/>
    </xf>
    <xf numFmtId="166" fontId="43" fillId="0" borderId="3" xfId="16" applyNumberFormat="1" applyFont="1" applyFill="1" applyBorder="1" applyAlignment="1">
      <alignment horizontal="center" vertical="center" wrapText="1"/>
    </xf>
    <xf numFmtId="166" fontId="43" fillId="0" borderId="8" xfId="16" quotePrefix="1" applyNumberFormat="1" applyFont="1" applyFill="1" applyBorder="1" applyAlignment="1">
      <alignment horizontal="center" vertical="center" wrapText="1"/>
    </xf>
    <xf numFmtId="166" fontId="43" fillId="0" borderId="9" xfId="16" quotePrefix="1" applyNumberFormat="1" applyFont="1" applyFill="1" applyBorder="1" applyAlignment="1">
      <alignment horizontal="center" vertical="center" wrapText="1"/>
    </xf>
    <xf numFmtId="3" fontId="43" fillId="0" borderId="3" xfId="3" applyNumberFormat="1" applyFont="1" applyBorder="1" applyAlignment="1">
      <alignment horizontal="center" vertical="center" wrapText="1"/>
    </xf>
    <xf numFmtId="3" fontId="43" fillId="0" borderId="8" xfId="3" applyNumberFormat="1" applyFont="1" applyBorder="1" applyAlignment="1">
      <alignment horizontal="center" vertical="center" wrapText="1"/>
    </xf>
    <xf numFmtId="3" fontId="43" fillId="0" borderId="9" xfId="3" applyNumberFormat="1" applyFont="1" applyBorder="1" applyAlignment="1">
      <alignment horizontal="center" vertical="center" wrapText="1"/>
    </xf>
    <xf numFmtId="1" fontId="3" fillId="5" borderId="0" xfId="3" applyNumberFormat="1" applyFont="1" applyFill="1" applyAlignment="1">
      <alignment horizontal="center" vertical="center" wrapText="1"/>
    </xf>
    <xf numFmtId="1" fontId="52" fillId="5" borderId="0" xfId="3" applyNumberFormat="1" applyFont="1" applyFill="1" applyAlignment="1">
      <alignment horizontal="center" vertical="center" wrapText="1"/>
    </xf>
    <xf numFmtId="1" fontId="52" fillId="5" borderId="0" xfId="3" applyNumberFormat="1" applyFont="1" applyFill="1" applyAlignment="1">
      <alignment horizontal="right" vertical="center"/>
    </xf>
    <xf numFmtId="167" fontId="43" fillId="5" borderId="1" xfId="3" applyNumberFormat="1" applyFont="1" applyFill="1" applyBorder="1" applyAlignment="1">
      <alignment horizontal="center" vertical="center" wrapText="1"/>
    </xf>
    <xf numFmtId="3" fontId="43" fillId="5" borderId="1" xfId="3" applyNumberFormat="1" applyFont="1" applyFill="1" applyBorder="1" applyAlignment="1">
      <alignment horizontal="center" vertical="center" wrapText="1"/>
    </xf>
    <xf numFmtId="170" fontId="22" fillId="0" borderId="1" xfId="3" applyNumberFormat="1" applyFont="1" applyBorder="1" applyAlignment="1">
      <alignment horizontal="center" vertical="center" wrapText="1"/>
    </xf>
    <xf numFmtId="170" fontId="22" fillId="0" borderId="0" xfId="3" applyNumberFormat="1" applyFont="1" applyAlignment="1">
      <alignment horizontal="center" vertical="center" wrapText="1"/>
    </xf>
    <xf numFmtId="170" fontId="23" fillId="0" borderId="0" xfId="3" applyNumberFormat="1" applyFont="1" applyAlignment="1">
      <alignment horizontal="center" vertical="center" wrapText="1"/>
    </xf>
    <xf numFmtId="170" fontId="23" fillId="0" borderId="7" xfId="3" applyNumberFormat="1" applyFont="1" applyBorder="1" applyAlignment="1">
      <alignment horizontal="right" vertical="center"/>
    </xf>
  </cellXfs>
  <cellStyles count="23">
    <cellStyle name="Comma" xfId="2" builtinId="3"/>
    <cellStyle name="Comma 10 10" xfId="4"/>
    <cellStyle name="Comma 10 10 2" xfId="16"/>
    <cellStyle name="Comma 10 2 2" xfId="6"/>
    <cellStyle name="Comma 12" xfId="19"/>
    <cellStyle name="Comma 13" xfId="14"/>
    <cellStyle name="Comma 4" xfId="15"/>
    <cellStyle name="Comma 4 18" xfId="21"/>
    <cellStyle name="Comma 4 2" xfId="5"/>
    <cellStyle name="Comma 4 3" xfId="9"/>
    <cellStyle name="Comma 5" xfId="17"/>
    <cellStyle name="Comma 5 21 2 3" xfId="20"/>
    <cellStyle name="Hyperlink" xfId="1" builtinId="8"/>
    <cellStyle name="Normal" xfId="0" builtinId="0"/>
    <cellStyle name="Normal 10 2" xfId="18"/>
    <cellStyle name="Normal 18" xfId="7"/>
    <cellStyle name="Normal 2" xfId="11"/>
    <cellStyle name="Normal 2 10" xfId="12"/>
    <cellStyle name="Normal 58" xfId="22"/>
    <cellStyle name="Normal_Bieu mau (CV )" xfId="3"/>
    <cellStyle name="Normal_DT 2011 2" xfId="13"/>
    <cellStyle name="Normal_MAU KH XDCB 20005" xfId="8"/>
    <cellStyle name="Normal_Sheet1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ocuments\Zalo%20Received%20Files\GIAO%20DUC\A-%20Tong%20hop%20du%20toan%20cac%20truong%20trinh%20HDND%20-%20L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trinh HDND"/>
      <sheetName val="Phu luc THKP giao"/>
      <sheetName val="PL 01 XDCB"/>
      <sheetName val="PL 02 BC CHO"/>
      <sheetName val="Phu lục ngoai đinh mức"/>
    </sheetNames>
    <sheetDataSet>
      <sheetData sheetId="0" refreshError="1"/>
      <sheetData sheetId="1" refreshError="1">
        <row r="10">
          <cell r="E10">
            <v>151.86500000000001</v>
          </cell>
        </row>
        <row r="11">
          <cell r="E11">
            <v>1260</v>
          </cell>
        </row>
        <row r="12">
          <cell r="E12">
            <v>3597.37</v>
          </cell>
        </row>
        <row r="13">
          <cell r="E13">
            <v>4199.4660000000003</v>
          </cell>
        </row>
        <row r="17">
          <cell r="E17">
            <v>334.18799999999999</v>
          </cell>
        </row>
        <row r="20">
          <cell r="D20">
            <v>4700</v>
          </cell>
        </row>
        <row r="21">
          <cell r="D21">
            <v>320</v>
          </cell>
        </row>
        <row r="22">
          <cell r="D22">
            <v>165</v>
          </cell>
        </row>
        <row r="23">
          <cell r="D23">
            <v>11275</v>
          </cell>
        </row>
        <row r="24">
          <cell r="D24">
            <v>6637</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77"/>
  <sheetViews>
    <sheetView topLeftCell="A25" workbookViewId="0">
      <selection activeCell="E33" sqref="E33"/>
    </sheetView>
  </sheetViews>
  <sheetFormatPr defaultColWidth="9.140625" defaultRowHeight="15.75"/>
  <cols>
    <col min="1" max="1" width="22.140625" style="54" customWidth="1"/>
    <col min="2" max="2" width="64.7109375" style="52" customWidth="1"/>
    <col min="3" max="3" width="47.7109375" style="52" hidden="1" customWidth="1"/>
    <col min="4" max="16384" width="9.140625" style="52"/>
  </cols>
  <sheetData>
    <row r="1" spans="1:3">
      <c r="A1" s="428" t="s">
        <v>901</v>
      </c>
      <c r="B1" s="428"/>
      <c r="C1" s="428"/>
    </row>
    <row r="2" spans="1:3" ht="38.25" customHeight="1">
      <c r="A2" s="427" t="s">
        <v>903</v>
      </c>
      <c r="B2" s="427"/>
      <c r="C2" s="427"/>
    </row>
    <row r="3" spans="1:3" s="58" customFormat="1">
      <c r="A3" s="29" t="s">
        <v>904</v>
      </c>
      <c r="B3" s="29" t="s">
        <v>4</v>
      </c>
      <c r="C3" s="29" t="s">
        <v>905</v>
      </c>
    </row>
    <row r="4" spans="1:3">
      <c r="A4" s="51" t="s">
        <v>820</v>
      </c>
      <c r="B4" s="51" t="s">
        <v>821</v>
      </c>
      <c r="C4" s="51"/>
    </row>
    <row r="5" spans="1:3">
      <c r="A5" s="53" t="s">
        <v>0</v>
      </c>
      <c r="B5" s="31" t="s">
        <v>822</v>
      </c>
      <c r="C5" s="31" t="s">
        <v>906</v>
      </c>
    </row>
    <row r="6" spans="1:3" ht="31.5">
      <c r="A6" s="53" t="s">
        <v>53</v>
      </c>
      <c r="B6" s="31" t="s">
        <v>823</v>
      </c>
      <c r="C6" s="31" t="s">
        <v>911</v>
      </c>
    </row>
    <row r="7" spans="1:3">
      <c r="A7" s="51" t="s">
        <v>824</v>
      </c>
      <c r="B7" s="51" t="s">
        <v>825</v>
      </c>
      <c r="C7" s="51"/>
    </row>
    <row r="8" spans="1:3" ht="31.5" customHeight="1">
      <c r="A8" s="53" t="s">
        <v>124</v>
      </c>
      <c r="B8" s="31" t="s">
        <v>826</v>
      </c>
      <c r="C8" s="425" t="s">
        <v>907</v>
      </c>
    </row>
    <row r="9" spans="1:3" ht="31.5">
      <c r="A9" s="53" t="s">
        <v>159</v>
      </c>
      <c r="B9" s="31" t="s">
        <v>827</v>
      </c>
      <c r="C9" s="429"/>
    </row>
    <row r="10" spans="1:3" ht="31.5">
      <c r="A10" s="53" t="s">
        <v>178</v>
      </c>
      <c r="B10" s="31" t="s">
        <v>828</v>
      </c>
      <c r="C10" s="429"/>
    </row>
    <row r="11" spans="1:3" ht="47.25">
      <c r="A11" s="53" t="s">
        <v>206</v>
      </c>
      <c r="B11" s="31" t="s">
        <v>829</v>
      </c>
      <c r="C11" s="426"/>
    </row>
    <row r="12" spans="1:3">
      <c r="A12" s="51" t="s">
        <v>830</v>
      </c>
      <c r="B12" s="51" t="s">
        <v>831</v>
      </c>
      <c r="C12" s="51"/>
    </row>
    <row r="13" spans="1:3">
      <c r="A13" s="53" t="s">
        <v>224</v>
      </c>
      <c r="B13" s="31" t="s">
        <v>832</v>
      </c>
      <c r="C13" s="31" t="s">
        <v>910</v>
      </c>
    </row>
    <row r="14" spans="1:3" ht="31.5">
      <c r="A14" s="53" t="s">
        <v>262</v>
      </c>
      <c r="B14" s="31" t="s">
        <v>833</v>
      </c>
      <c r="C14" s="31" t="s">
        <v>921</v>
      </c>
    </row>
    <row r="15" spans="1:3" ht="31.5">
      <c r="A15" s="53" t="s">
        <v>294</v>
      </c>
      <c r="B15" s="31" t="s">
        <v>834</v>
      </c>
      <c r="C15" s="31" t="s">
        <v>910</v>
      </c>
    </row>
    <row r="16" spans="1:3">
      <c r="A16" s="53" t="s">
        <v>315</v>
      </c>
      <c r="B16" s="31" t="s">
        <v>835</v>
      </c>
      <c r="C16" s="31" t="s">
        <v>910</v>
      </c>
    </row>
    <row r="17" spans="1:3" ht="31.5">
      <c r="A17" s="53" t="s">
        <v>328</v>
      </c>
      <c r="B17" s="31" t="s">
        <v>836</v>
      </c>
      <c r="C17" s="31" t="s">
        <v>909</v>
      </c>
    </row>
    <row r="18" spans="1:3">
      <c r="A18" s="51" t="s">
        <v>837</v>
      </c>
      <c r="B18" s="51" t="s">
        <v>838</v>
      </c>
      <c r="C18" s="51"/>
    </row>
    <row r="19" spans="1:3">
      <c r="A19" s="50" t="s">
        <v>839</v>
      </c>
      <c r="B19" s="31" t="s">
        <v>840</v>
      </c>
      <c r="C19" s="425" t="s">
        <v>912</v>
      </c>
    </row>
    <row r="20" spans="1:3">
      <c r="A20" s="53" t="s">
        <v>354</v>
      </c>
      <c r="B20" s="31" t="s">
        <v>841</v>
      </c>
      <c r="C20" s="429"/>
    </row>
    <row r="21" spans="1:3">
      <c r="A21" s="53" t="s">
        <v>365</v>
      </c>
      <c r="B21" s="31" t="s">
        <v>842</v>
      </c>
      <c r="C21" s="429"/>
    </row>
    <row r="22" spans="1:3">
      <c r="A22" s="53" t="s">
        <v>388</v>
      </c>
      <c r="B22" s="31" t="s">
        <v>843</v>
      </c>
      <c r="C22" s="429"/>
    </row>
    <row r="23" spans="1:3">
      <c r="A23" s="50" t="s">
        <v>844</v>
      </c>
      <c r="B23" s="31" t="s">
        <v>845</v>
      </c>
      <c r="C23" s="429"/>
    </row>
    <row r="24" spans="1:3">
      <c r="A24" s="53" t="s">
        <v>404</v>
      </c>
      <c r="B24" s="31" t="s">
        <v>846</v>
      </c>
      <c r="C24" s="429"/>
    </row>
    <row r="25" spans="1:3">
      <c r="A25" s="53" t="s">
        <v>410</v>
      </c>
      <c r="B25" s="31" t="s">
        <v>847</v>
      </c>
      <c r="C25" s="429"/>
    </row>
    <row r="26" spans="1:3">
      <c r="A26" s="53" t="s">
        <v>419</v>
      </c>
      <c r="B26" s="31" t="s">
        <v>848</v>
      </c>
      <c r="C26" s="429"/>
    </row>
    <row r="27" spans="1:3">
      <c r="A27" s="53" t="s">
        <v>427</v>
      </c>
      <c r="B27" s="31" t="s">
        <v>849</v>
      </c>
      <c r="C27" s="426"/>
    </row>
    <row r="28" spans="1:3">
      <c r="A28" s="51" t="s">
        <v>850</v>
      </c>
      <c r="B28" s="51" t="s">
        <v>851</v>
      </c>
      <c r="C28" s="51"/>
    </row>
    <row r="29" spans="1:3" s="60" customFormat="1">
      <c r="A29" s="59" t="s">
        <v>839</v>
      </c>
      <c r="B29" s="30" t="s">
        <v>840</v>
      </c>
      <c r="C29" s="30"/>
    </row>
    <row r="30" spans="1:3" ht="63">
      <c r="A30" s="53" t="s">
        <v>457</v>
      </c>
      <c r="B30" s="31" t="s">
        <v>852</v>
      </c>
      <c r="C30" s="31" t="s">
        <v>922</v>
      </c>
    </row>
    <row r="31" spans="1:3" ht="31.5">
      <c r="A31" s="53" t="s">
        <v>467</v>
      </c>
      <c r="B31" s="31" t="s">
        <v>853</v>
      </c>
      <c r="C31" s="425" t="s">
        <v>917</v>
      </c>
    </row>
    <row r="32" spans="1:3" ht="31.5">
      <c r="A32" s="53" t="s">
        <v>482</v>
      </c>
      <c r="B32" s="31" t="s">
        <v>854</v>
      </c>
      <c r="C32" s="426"/>
    </row>
    <row r="33" spans="1:3" ht="78.75">
      <c r="A33" s="53" t="s">
        <v>486</v>
      </c>
      <c r="B33" s="31" t="s">
        <v>855</v>
      </c>
      <c r="C33" s="31" t="s">
        <v>923</v>
      </c>
    </row>
    <row r="34" spans="1:3" ht="31.5">
      <c r="A34" s="53" t="s">
        <v>496</v>
      </c>
      <c r="B34" s="31" t="s">
        <v>856</v>
      </c>
      <c r="C34" s="31" t="s">
        <v>913</v>
      </c>
    </row>
    <row r="35" spans="1:3" ht="63">
      <c r="A35" s="53" t="s">
        <v>515</v>
      </c>
      <c r="B35" s="31" t="s">
        <v>857</v>
      </c>
      <c r="C35" s="31" t="s">
        <v>924</v>
      </c>
    </row>
    <row r="36" spans="1:3" ht="63">
      <c r="A36" s="53" t="s">
        <v>530</v>
      </c>
      <c r="B36" s="31" t="s">
        <v>858</v>
      </c>
      <c r="C36" s="31" t="s">
        <v>925</v>
      </c>
    </row>
    <row r="37" spans="1:3" ht="47.25">
      <c r="A37" s="53" t="s">
        <v>535</v>
      </c>
      <c r="B37" s="31" t="s">
        <v>859</v>
      </c>
      <c r="C37" s="31" t="s">
        <v>926</v>
      </c>
    </row>
    <row r="38" spans="1:3" ht="31.5">
      <c r="A38" s="53" t="s">
        <v>537</v>
      </c>
      <c r="B38" s="31" t="s">
        <v>860</v>
      </c>
      <c r="C38" s="31" t="s">
        <v>920</v>
      </c>
    </row>
    <row r="39" spans="1:3" ht="31.5">
      <c r="A39" s="53" t="s">
        <v>560</v>
      </c>
      <c r="B39" s="31" t="s">
        <v>861</v>
      </c>
      <c r="C39" s="31" t="s">
        <v>919</v>
      </c>
    </row>
    <row r="40" spans="1:3" ht="31.5">
      <c r="A40" s="53" t="s">
        <v>576</v>
      </c>
      <c r="B40" s="31" t="s">
        <v>862</v>
      </c>
      <c r="C40" s="31" t="s">
        <v>918</v>
      </c>
    </row>
    <row r="41" spans="1:3" s="60" customFormat="1">
      <c r="A41" s="59" t="s">
        <v>844</v>
      </c>
      <c r="B41" s="30" t="s">
        <v>863</v>
      </c>
      <c r="C41" s="30"/>
    </row>
    <row r="42" spans="1:3" ht="63">
      <c r="A42" s="53" t="s">
        <v>588</v>
      </c>
      <c r="B42" s="31" t="s">
        <v>864</v>
      </c>
      <c r="C42" s="31" t="s">
        <v>922</v>
      </c>
    </row>
    <row r="43" spans="1:3" ht="25.5" customHeight="1">
      <c r="A43" s="53" t="s">
        <v>597</v>
      </c>
      <c r="B43" s="31" t="s">
        <v>865</v>
      </c>
      <c r="C43" s="425" t="s">
        <v>917</v>
      </c>
    </row>
    <row r="44" spans="1:3" ht="31.5">
      <c r="A44" s="53" t="s">
        <v>602</v>
      </c>
      <c r="B44" s="31" t="s">
        <v>866</v>
      </c>
      <c r="C44" s="426"/>
    </row>
    <row r="45" spans="1:3" ht="78.75">
      <c r="A45" s="53" t="s">
        <v>603</v>
      </c>
      <c r="B45" s="31" t="s">
        <v>867</v>
      </c>
      <c r="C45" s="31" t="s">
        <v>923</v>
      </c>
    </row>
    <row r="46" spans="1:3" ht="31.5">
      <c r="A46" s="53" t="s">
        <v>607</v>
      </c>
      <c r="B46" s="31" t="s">
        <v>868</v>
      </c>
      <c r="C46" s="31" t="s">
        <v>913</v>
      </c>
    </row>
    <row r="47" spans="1:3" ht="63">
      <c r="A47" s="53" t="s">
        <v>617</v>
      </c>
      <c r="B47" s="31" t="s">
        <v>869</v>
      </c>
      <c r="C47" s="31" t="s">
        <v>924</v>
      </c>
    </row>
    <row r="48" spans="1:3" ht="63">
      <c r="A48" s="53" t="s">
        <v>621</v>
      </c>
      <c r="B48" s="31" t="s">
        <v>870</v>
      </c>
      <c r="C48" s="31" t="s">
        <v>925</v>
      </c>
    </row>
    <row r="49" spans="1:3" ht="47.25">
      <c r="A49" s="53" t="s">
        <v>623</v>
      </c>
      <c r="B49" s="31" t="s">
        <v>871</v>
      </c>
      <c r="C49" s="31" t="s">
        <v>926</v>
      </c>
    </row>
    <row r="50" spans="1:3" ht="63">
      <c r="A50" s="53" t="s">
        <v>624</v>
      </c>
      <c r="B50" s="31" t="s">
        <v>872</v>
      </c>
      <c r="C50" s="31" t="s">
        <v>925</v>
      </c>
    </row>
    <row r="51" spans="1:3" ht="31.5">
      <c r="A51" s="53" t="s">
        <v>625</v>
      </c>
      <c r="B51" s="31" t="s">
        <v>873</v>
      </c>
      <c r="C51" s="31" t="s">
        <v>927</v>
      </c>
    </row>
    <row r="52" spans="1:3" ht="31.5">
      <c r="A52" s="53" t="s">
        <v>626</v>
      </c>
      <c r="B52" s="31" t="s">
        <v>874</v>
      </c>
      <c r="C52" s="31" t="s">
        <v>928</v>
      </c>
    </row>
    <row r="53" spans="1:3" ht="31.5">
      <c r="A53" s="53" t="s">
        <v>627</v>
      </c>
      <c r="B53" s="31" t="s">
        <v>875</v>
      </c>
      <c r="C53" s="31" t="s">
        <v>927</v>
      </c>
    </row>
    <row r="54" spans="1:3" ht="47.25">
      <c r="A54" s="53" t="s">
        <v>628</v>
      </c>
      <c r="B54" s="31" t="s">
        <v>876</v>
      </c>
      <c r="C54" s="31" t="s">
        <v>929</v>
      </c>
    </row>
    <row r="55" spans="1:3" ht="47.25">
      <c r="A55" s="53" t="s">
        <v>629</v>
      </c>
      <c r="B55" s="31" t="s">
        <v>877</v>
      </c>
      <c r="C55" s="31" t="s">
        <v>929</v>
      </c>
    </row>
    <row r="56" spans="1:3" ht="47.25">
      <c r="A56" s="53" t="s">
        <v>630</v>
      </c>
      <c r="B56" s="31" t="s">
        <v>878</v>
      </c>
      <c r="C56" s="31" t="s">
        <v>929</v>
      </c>
    </row>
    <row r="57" spans="1:3" ht="31.5">
      <c r="A57" s="53" t="s">
        <v>631</v>
      </c>
      <c r="B57" s="31" t="s">
        <v>879</v>
      </c>
      <c r="C57" s="31" t="s">
        <v>919</v>
      </c>
    </row>
    <row r="58" spans="1:3" ht="47.25">
      <c r="A58" s="53" t="s">
        <v>632</v>
      </c>
      <c r="B58" s="31" t="s">
        <v>880</v>
      </c>
      <c r="C58" s="31" t="s">
        <v>929</v>
      </c>
    </row>
    <row r="59" spans="1:3" ht="31.5">
      <c r="A59" s="53" t="s">
        <v>633</v>
      </c>
      <c r="B59" s="31" t="s">
        <v>881</v>
      </c>
      <c r="C59" s="31" t="s">
        <v>918</v>
      </c>
    </row>
    <row r="60" spans="1:3">
      <c r="A60" s="51" t="s">
        <v>882</v>
      </c>
      <c r="B60" s="51" t="s">
        <v>883</v>
      </c>
      <c r="C60" s="51"/>
    </row>
    <row r="61" spans="1:3" ht="31.5">
      <c r="A61" s="53" t="s">
        <v>634</v>
      </c>
      <c r="B61" s="31" t="s">
        <v>884</v>
      </c>
      <c r="C61" s="31" t="s">
        <v>927</v>
      </c>
    </row>
    <row r="62" spans="1:3" ht="31.5">
      <c r="A62" s="53" t="s">
        <v>635</v>
      </c>
      <c r="B62" s="31" t="s">
        <v>885</v>
      </c>
      <c r="C62" s="31" t="s">
        <v>927</v>
      </c>
    </row>
    <row r="63" spans="1:3" ht="31.5">
      <c r="A63" s="53" t="s">
        <v>636</v>
      </c>
      <c r="B63" s="31" t="s">
        <v>886</v>
      </c>
      <c r="C63" s="31" t="s">
        <v>928</v>
      </c>
    </row>
    <row r="64" spans="1:3" ht="47.25">
      <c r="A64" s="53" t="s">
        <v>637</v>
      </c>
      <c r="B64" s="31" t="s">
        <v>887</v>
      </c>
      <c r="C64" s="31" t="s">
        <v>929</v>
      </c>
    </row>
    <row r="65" spans="1:3" ht="47.25">
      <c r="A65" s="53" t="s">
        <v>638</v>
      </c>
      <c r="B65" s="31" t="s">
        <v>888</v>
      </c>
      <c r="C65" s="31" t="s">
        <v>929</v>
      </c>
    </row>
    <row r="66" spans="1:3" ht="47.25">
      <c r="A66" s="53" t="s">
        <v>639</v>
      </c>
      <c r="B66" s="31" t="s">
        <v>889</v>
      </c>
      <c r="C66" s="31" t="s">
        <v>929</v>
      </c>
    </row>
    <row r="67" spans="1:3" ht="31.5">
      <c r="A67" s="53" t="s">
        <v>640</v>
      </c>
      <c r="B67" s="31" t="s">
        <v>890</v>
      </c>
      <c r="C67" s="31" t="s">
        <v>918</v>
      </c>
    </row>
    <row r="68" spans="1:3" ht="47.25">
      <c r="A68" s="53" t="s">
        <v>743</v>
      </c>
      <c r="B68" s="31" t="s">
        <v>891</v>
      </c>
      <c r="C68" s="31" t="s">
        <v>930</v>
      </c>
    </row>
    <row r="69" spans="1:3" ht="31.5">
      <c r="A69" s="53" t="s">
        <v>747</v>
      </c>
      <c r="B69" s="31" t="s">
        <v>892</v>
      </c>
      <c r="C69" s="31" t="s">
        <v>918</v>
      </c>
    </row>
    <row r="70" spans="1:3" ht="31.5">
      <c r="A70" s="53" t="s">
        <v>750</v>
      </c>
      <c r="B70" s="31" t="s">
        <v>893</v>
      </c>
      <c r="C70" s="31" t="s">
        <v>918</v>
      </c>
    </row>
    <row r="71" spans="1:3" ht="47.25">
      <c r="A71" s="53" t="s">
        <v>762</v>
      </c>
      <c r="B71" s="31" t="s">
        <v>894</v>
      </c>
      <c r="C71" s="31" t="s">
        <v>929</v>
      </c>
    </row>
    <row r="72" spans="1:3" ht="47.25">
      <c r="A72" s="53" t="s">
        <v>772</v>
      </c>
      <c r="B72" s="31" t="s">
        <v>895</v>
      </c>
      <c r="C72" s="31" t="s">
        <v>929</v>
      </c>
    </row>
    <row r="73" spans="1:3" ht="31.5">
      <c r="A73" s="53" t="s">
        <v>790</v>
      </c>
      <c r="B73" s="31" t="s">
        <v>896</v>
      </c>
      <c r="C73" s="31" t="s">
        <v>927</v>
      </c>
    </row>
    <row r="74" spans="1:3" ht="47.25">
      <c r="A74" s="53" t="s">
        <v>795</v>
      </c>
      <c r="B74" s="31" t="s">
        <v>897</v>
      </c>
      <c r="C74" s="31" t="s">
        <v>929</v>
      </c>
    </row>
    <row r="75" spans="1:3" ht="63">
      <c r="A75" s="53" t="s">
        <v>802</v>
      </c>
      <c r="B75" s="31" t="s">
        <v>898</v>
      </c>
      <c r="C75" s="31" t="s">
        <v>916</v>
      </c>
    </row>
    <row r="76" spans="1:3" ht="47.25">
      <c r="A76" s="53" t="s">
        <v>810</v>
      </c>
      <c r="B76" s="31" t="s">
        <v>899</v>
      </c>
      <c r="C76" s="31" t="s">
        <v>914</v>
      </c>
    </row>
    <row r="77" spans="1:3" ht="31.5">
      <c r="A77" s="53" t="s">
        <v>817</v>
      </c>
      <c r="B77" s="31" t="s">
        <v>900</v>
      </c>
      <c r="C77" s="31" t="s">
        <v>915</v>
      </c>
    </row>
  </sheetData>
  <mergeCells count="6">
    <mergeCell ref="C43:C44"/>
    <mergeCell ref="A2:C2"/>
    <mergeCell ref="A1:C1"/>
    <mergeCell ref="C8:C11"/>
    <mergeCell ref="C19:C27"/>
    <mergeCell ref="C31:C32"/>
  </mergeCells>
  <hyperlinks>
    <hyperlink ref="A5" location="'01'!A1" display="Biểu mẫu số 01"/>
    <hyperlink ref="A6" location="'02'!A1" display="Biểu mẫu số 02"/>
    <hyperlink ref="A8" location="'03'!A1" display="Biểu mẫu số 03"/>
    <hyperlink ref="A9" location="'04'!A1" display="Biểu mẫu số 04"/>
    <hyperlink ref="A10" location="'05'!A1" display="Biểu mẫu số 05"/>
    <hyperlink ref="A11" location="'06'!A1" display="Biểu mẫu số 06"/>
    <hyperlink ref="A13" location="'07'!A1" display="Biểu mẫu số 07"/>
    <hyperlink ref="A14" location="'08'!A1" display="Biểu mẫu số 08"/>
    <hyperlink ref="A15" location="'09'!A1" display="Biểu mẫu số 09"/>
    <hyperlink ref="A16" location="'10'!A1" display="Biểu mẫu số 10"/>
    <hyperlink ref="A17" location="'11'!A1" display="Biểu mẫu số 11"/>
    <hyperlink ref="A20" location="'12'!A1" display="Biểu mẫu số 12"/>
    <hyperlink ref="A21" location="'13'!A1" display="Biểu mẫu số 13"/>
    <hyperlink ref="A22" location="'14'!A1" display="Biểu mẫu số 14"/>
    <hyperlink ref="A24" location="'15'!A1" display="Biểu mẫu số 15"/>
    <hyperlink ref="A25" location="'16'!A1" display="Biểu mẫu số 16"/>
    <hyperlink ref="A26" location="'17'!A1" display="Biểu mẫu số 17"/>
    <hyperlink ref="A27" location="'18'!A1" display="Biểu mẫu số 18"/>
    <hyperlink ref="A30" location="'19'!A1" display="Biểu mẫu số 19"/>
    <hyperlink ref="A31" location="'20'!A1" display="Biểu mẫu số 20"/>
    <hyperlink ref="A32" location="'21'!A1" display="Biểu mẫu số 21"/>
    <hyperlink ref="A33" location="'22'!A1" display="Biểu mẫu số 22"/>
    <hyperlink ref="A34" location="'23'!A1" display="Biểu mẫu số 23"/>
    <hyperlink ref="A35" location="'24'!A1" display="Biểu mẫu số 24"/>
    <hyperlink ref="A36" location="'25'!A1" display="Biểu mẫu số 25"/>
    <hyperlink ref="A37" location="'26'!A1" display="Biểu mẫu số 26"/>
    <hyperlink ref="A38" location="'27'!A1" display="Biểu mẫu số 27"/>
    <hyperlink ref="A39" location="'28'!A1" display="Biểu mẫu số 28"/>
    <hyperlink ref="A40" location="'29'!A1" display="Biểu mẫu số 29"/>
    <hyperlink ref="A42" location="'30'!A1" display="Biểu mẫu số 30"/>
    <hyperlink ref="A43" location="'31'!A1" display="Biểu mẫu số 31"/>
    <hyperlink ref="A44" location="'32'!A1" display="Biểu mẫu số 32"/>
    <hyperlink ref="A45" location="'33'!A1" display="Biểu mẫu số 33"/>
    <hyperlink ref="A46" location="'34'!A1" display="Biểu mẫu số 34"/>
    <hyperlink ref="A47" location="'35'!A1" display="Biểu mẫu số 35"/>
    <hyperlink ref="A48" location="'36'!A1" display="Biểu mẫu số 36"/>
    <hyperlink ref="A49" location="'37'!A1" display="Biểu mẫu số 37"/>
    <hyperlink ref="A50" location="'38'!A1" display="Biểu mẫu số 38"/>
    <hyperlink ref="A51" location="'39'!A1" display="Biểu mẫu số 39"/>
    <hyperlink ref="A52" location="'40'!A1" display="Biểu mẫu số 40"/>
    <hyperlink ref="A53" location="'41'!A1" display="Biểu mẫu số 41"/>
    <hyperlink ref="A54" location="'42'!A1" display="Biểu mẫu số 42"/>
    <hyperlink ref="A55" location="'43'!A1" display="Biểu mẫu số 43"/>
    <hyperlink ref="A56" location="'44'!A1" display="Biểu mẫu số 44"/>
    <hyperlink ref="A57" location="'45'!A1" display="Biểu mẫu số 45"/>
    <hyperlink ref="A58" location="'46'!A1" display="Biểu mẫu số 46"/>
    <hyperlink ref="A59" location="'47'!A1" display="Biểu mẫu số 47"/>
    <hyperlink ref="A61" location="'48'!A1" display="Biểu mẫu số 48"/>
    <hyperlink ref="A62" location="'49'!A1" display="Biểu mẫu số 49"/>
    <hyperlink ref="A63" location="'50'!A1" display="Biểu mẫu số 50"/>
    <hyperlink ref="A64" location="'51'!A1" display="Biểu mẫu số 51"/>
    <hyperlink ref="A65" location="'52'!A1" display="Biểu mẫu số 52"/>
    <hyperlink ref="A66" location="'53'!A1" display="Biểu mẫu số 53"/>
    <hyperlink ref="A67" location="'54'!A1" display="Biểu mẫu số 54"/>
    <hyperlink ref="A68" location="'55'!A1" display="Biểu mẫu số 55"/>
    <hyperlink ref="A69" location="'56'!A1" display="Biểu mẫu số 56"/>
    <hyperlink ref="A70" location="'57'!A1" display="Biểu mẫu số 57"/>
    <hyperlink ref="A71" location="'58'!A1" display="Biểu mẫu số 58"/>
    <hyperlink ref="A72" location="'59'!A1" display="Biểu mẫu số 59"/>
    <hyperlink ref="A73" location="'60'!A1" display="Biểu mẫu số 60"/>
    <hyperlink ref="A74" location="'61'!A1" display="Biểu mẫu số 61"/>
    <hyperlink ref="A75" location="'62'!A1" display="Biểu mẫu số 62"/>
    <hyperlink ref="A76" location="'63'!A1" display="Biểu mẫu số 63"/>
    <hyperlink ref="A77" location="'64'!A1" display="Biểu mẫu số 64"/>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249977111117893"/>
  </sheetPr>
  <dimension ref="A1:K33"/>
  <sheetViews>
    <sheetView workbookViewId="0">
      <selection activeCell="E33" sqref="E33"/>
    </sheetView>
  </sheetViews>
  <sheetFormatPr defaultColWidth="9.140625" defaultRowHeight="15"/>
  <cols>
    <col min="1" max="1" width="5.85546875" style="1" customWidth="1"/>
    <col min="2" max="2" width="29.42578125" style="1" customWidth="1"/>
    <col min="3" max="16384" width="9.140625" style="1"/>
  </cols>
  <sheetData>
    <row r="1" spans="1:11" ht="15" customHeight="1">
      <c r="A1" s="430" t="s">
        <v>0</v>
      </c>
      <c r="B1" s="430"/>
      <c r="C1" s="430"/>
      <c r="D1" s="430"/>
      <c r="E1" s="430"/>
      <c r="F1" s="430"/>
      <c r="G1" s="430"/>
      <c r="H1" s="430"/>
      <c r="I1" s="430"/>
      <c r="J1" s="430"/>
      <c r="K1" s="430"/>
    </row>
    <row r="2" spans="1:11" ht="18.75">
      <c r="A2" s="431" t="s">
        <v>1</v>
      </c>
      <c r="B2" s="432"/>
      <c r="C2" s="432"/>
      <c r="D2" s="432"/>
      <c r="E2" s="432"/>
      <c r="F2" s="432"/>
      <c r="G2" s="432"/>
      <c r="H2" s="432"/>
      <c r="I2" s="432"/>
      <c r="J2" s="432"/>
      <c r="K2" s="432"/>
    </row>
    <row r="3" spans="1:11" ht="23.25" customHeight="1">
      <c r="A3" s="433" t="s">
        <v>2</v>
      </c>
      <c r="B3" s="434"/>
      <c r="C3" s="434"/>
      <c r="D3" s="434"/>
      <c r="E3" s="434"/>
      <c r="F3" s="434"/>
      <c r="G3" s="434"/>
      <c r="H3" s="434"/>
      <c r="I3" s="434"/>
      <c r="J3" s="434"/>
      <c r="K3" s="434"/>
    </row>
    <row r="4" spans="1:11">
      <c r="A4" s="435" t="s">
        <v>3</v>
      </c>
      <c r="B4" s="435" t="s">
        <v>4</v>
      </c>
      <c r="C4" s="435" t="s">
        <v>5</v>
      </c>
      <c r="D4" s="435" t="s">
        <v>6</v>
      </c>
      <c r="E4" s="435" t="s">
        <v>7</v>
      </c>
      <c r="F4" s="435"/>
      <c r="G4" s="435"/>
      <c r="H4" s="435"/>
      <c r="I4" s="435"/>
      <c r="J4" s="435"/>
      <c r="K4" s="435" t="s">
        <v>8</v>
      </c>
    </row>
    <row r="5" spans="1:11" ht="42.75">
      <c r="A5" s="435"/>
      <c r="B5" s="435"/>
      <c r="C5" s="435"/>
      <c r="D5" s="435"/>
      <c r="E5" s="2" t="s">
        <v>9</v>
      </c>
      <c r="F5" s="2" t="s">
        <v>10</v>
      </c>
      <c r="G5" s="2" t="s">
        <v>11</v>
      </c>
      <c r="H5" s="2" t="s">
        <v>12</v>
      </c>
      <c r="I5" s="2" t="s">
        <v>13</v>
      </c>
      <c r="J5" s="2" t="s">
        <v>14</v>
      </c>
      <c r="K5" s="435"/>
    </row>
    <row r="6" spans="1:11">
      <c r="A6" s="2" t="s">
        <v>15</v>
      </c>
      <c r="B6" s="2" t="s">
        <v>16</v>
      </c>
      <c r="C6" s="2">
        <v>1</v>
      </c>
      <c r="D6" s="2">
        <v>2</v>
      </c>
      <c r="E6" s="2">
        <v>3</v>
      </c>
      <c r="F6" s="2">
        <v>4</v>
      </c>
      <c r="G6" s="2">
        <v>5</v>
      </c>
      <c r="H6" s="2">
        <v>6</v>
      </c>
      <c r="I6" s="2">
        <v>7</v>
      </c>
      <c r="J6" s="2">
        <v>8</v>
      </c>
      <c r="K6" s="2">
        <v>9</v>
      </c>
    </row>
    <row r="7" spans="1:11" ht="30">
      <c r="A7" s="3">
        <v>1</v>
      </c>
      <c r="B7" s="4" t="s">
        <v>17</v>
      </c>
      <c r="C7" s="3" t="s">
        <v>18</v>
      </c>
      <c r="D7" s="3"/>
      <c r="E7" s="3"/>
      <c r="F7" s="3"/>
      <c r="G7" s="3"/>
      <c r="H7" s="3"/>
      <c r="I7" s="3"/>
      <c r="J7" s="3"/>
      <c r="K7" s="3"/>
    </row>
    <row r="8" spans="1:11">
      <c r="A8" s="3">
        <v>2</v>
      </c>
      <c r="B8" s="4" t="s">
        <v>19</v>
      </c>
      <c r="C8" s="3" t="s">
        <v>20</v>
      </c>
      <c r="D8" s="3"/>
      <c r="E8" s="3"/>
      <c r="F8" s="3"/>
      <c r="G8" s="3"/>
      <c r="H8" s="3"/>
      <c r="I8" s="3"/>
      <c r="J8" s="3"/>
      <c r="K8" s="3"/>
    </row>
    <row r="9" spans="1:11">
      <c r="A9" s="3">
        <v>3</v>
      </c>
      <c r="B9" s="4" t="s">
        <v>21</v>
      </c>
      <c r="C9" s="3"/>
      <c r="D9" s="3"/>
      <c r="E9" s="3"/>
      <c r="F9" s="3"/>
      <c r="G9" s="3"/>
      <c r="H9" s="3"/>
      <c r="I9" s="3"/>
      <c r="J9" s="3"/>
      <c r="K9" s="3"/>
    </row>
    <row r="10" spans="1:11">
      <c r="A10" s="3" t="s">
        <v>22</v>
      </c>
      <c r="B10" s="5" t="s">
        <v>23</v>
      </c>
      <c r="C10" s="3" t="s">
        <v>20</v>
      </c>
      <c r="D10" s="3"/>
      <c r="E10" s="3"/>
      <c r="F10" s="3"/>
      <c r="G10" s="3"/>
      <c r="H10" s="3"/>
      <c r="I10" s="3"/>
      <c r="J10" s="3"/>
      <c r="K10" s="3"/>
    </row>
    <row r="11" spans="1:11">
      <c r="A11" s="3" t="s">
        <v>22</v>
      </c>
      <c r="B11" s="5" t="s">
        <v>24</v>
      </c>
      <c r="C11" s="3" t="s">
        <v>20</v>
      </c>
      <c r="D11" s="3"/>
      <c r="E11" s="3"/>
      <c r="F11" s="3"/>
      <c r="G11" s="3"/>
      <c r="H11" s="3"/>
      <c r="I11" s="3"/>
      <c r="J11" s="3"/>
      <c r="K11" s="3"/>
    </row>
    <row r="12" spans="1:11">
      <c r="A12" s="3" t="s">
        <v>22</v>
      </c>
      <c r="B12" s="5" t="s">
        <v>25</v>
      </c>
      <c r="C12" s="3" t="s">
        <v>20</v>
      </c>
      <c r="D12" s="3"/>
      <c r="E12" s="3"/>
      <c r="F12" s="3"/>
      <c r="G12" s="3"/>
      <c r="H12" s="3"/>
      <c r="I12" s="3"/>
      <c r="J12" s="3"/>
      <c r="K12" s="3"/>
    </row>
    <row r="13" spans="1:11">
      <c r="A13" s="3">
        <v>4</v>
      </c>
      <c r="B13" s="4" t="s">
        <v>26</v>
      </c>
      <c r="C13" s="3" t="s">
        <v>20</v>
      </c>
      <c r="D13" s="3"/>
      <c r="E13" s="3"/>
      <c r="F13" s="3"/>
      <c r="G13" s="3"/>
      <c r="H13" s="3"/>
      <c r="I13" s="3"/>
      <c r="J13" s="3"/>
      <c r="K13" s="3"/>
    </row>
    <row r="14" spans="1:11" ht="30">
      <c r="A14" s="3">
        <v>5</v>
      </c>
      <c r="B14" s="4" t="s">
        <v>27</v>
      </c>
      <c r="C14" s="3" t="s">
        <v>18</v>
      </c>
      <c r="D14" s="3"/>
      <c r="E14" s="3"/>
      <c r="F14" s="3"/>
      <c r="G14" s="3"/>
      <c r="H14" s="3"/>
      <c r="I14" s="3"/>
      <c r="J14" s="3"/>
      <c r="K14" s="3"/>
    </row>
    <row r="15" spans="1:11">
      <c r="A15" s="3"/>
      <c r="B15" s="5" t="s">
        <v>28</v>
      </c>
      <c r="C15" s="3" t="s">
        <v>20</v>
      </c>
      <c r="D15" s="3"/>
      <c r="E15" s="3"/>
      <c r="F15" s="3"/>
      <c r="G15" s="3"/>
      <c r="H15" s="3"/>
      <c r="I15" s="3"/>
      <c r="J15" s="3"/>
      <c r="K15" s="3"/>
    </row>
    <row r="16" spans="1:11" ht="30">
      <c r="A16" s="3" t="s">
        <v>22</v>
      </c>
      <c r="B16" s="4" t="s">
        <v>29</v>
      </c>
      <c r="C16" s="3" t="s">
        <v>30</v>
      </c>
      <c r="D16" s="3"/>
      <c r="E16" s="3"/>
      <c r="F16" s="3"/>
      <c r="G16" s="3"/>
      <c r="H16" s="3"/>
      <c r="I16" s="3"/>
      <c r="J16" s="3"/>
      <c r="K16" s="3"/>
    </row>
    <row r="17" spans="1:11" ht="30">
      <c r="A17" s="3" t="s">
        <v>22</v>
      </c>
      <c r="B17" s="4" t="s">
        <v>31</v>
      </c>
      <c r="C17" s="3" t="s">
        <v>18</v>
      </c>
      <c r="D17" s="3"/>
      <c r="E17" s="3"/>
      <c r="F17" s="3"/>
      <c r="G17" s="3"/>
      <c r="H17" s="3"/>
      <c r="I17" s="3"/>
      <c r="J17" s="3"/>
      <c r="K17" s="3"/>
    </row>
    <row r="18" spans="1:11" ht="30">
      <c r="A18" s="3" t="s">
        <v>22</v>
      </c>
      <c r="B18" s="4" t="s">
        <v>32</v>
      </c>
      <c r="C18" s="3" t="s">
        <v>30</v>
      </c>
      <c r="D18" s="3"/>
      <c r="E18" s="3"/>
      <c r="F18" s="3"/>
      <c r="G18" s="3"/>
      <c r="H18" s="3"/>
      <c r="I18" s="3"/>
      <c r="J18" s="3"/>
      <c r="K18" s="3"/>
    </row>
    <row r="19" spans="1:11" ht="30">
      <c r="A19" s="3" t="s">
        <v>22</v>
      </c>
      <c r="B19" s="4" t="s">
        <v>33</v>
      </c>
      <c r="C19" s="3" t="s">
        <v>18</v>
      </c>
      <c r="D19" s="3"/>
      <c r="E19" s="3"/>
      <c r="F19" s="3"/>
      <c r="G19" s="3"/>
      <c r="H19" s="3"/>
      <c r="I19" s="3"/>
      <c r="J19" s="3"/>
      <c r="K19" s="3"/>
    </row>
    <row r="20" spans="1:11" ht="30">
      <c r="A20" s="3">
        <v>6</v>
      </c>
      <c r="B20" s="4" t="s">
        <v>34</v>
      </c>
      <c r="C20" s="3" t="s">
        <v>35</v>
      </c>
      <c r="D20" s="3"/>
      <c r="E20" s="3"/>
      <c r="F20" s="3"/>
      <c r="G20" s="3"/>
      <c r="H20" s="3"/>
      <c r="I20" s="3"/>
      <c r="J20" s="3"/>
      <c r="K20" s="3"/>
    </row>
    <row r="21" spans="1:11">
      <c r="A21" s="3"/>
      <c r="B21" s="5" t="s">
        <v>36</v>
      </c>
      <c r="C21" s="3" t="s">
        <v>20</v>
      </c>
      <c r="D21" s="3"/>
      <c r="E21" s="3"/>
      <c r="F21" s="3"/>
      <c r="G21" s="3"/>
      <c r="H21" s="3"/>
      <c r="I21" s="3"/>
      <c r="J21" s="3"/>
      <c r="K21" s="3"/>
    </row>
    <row r="22" spans="1:11" ht="30">
      <c r="A22" s="3">
        <v>7</v>
      </c>
      <c r="B22" s="4" t="s">
        <v>37</v>
      </c>
      <c r="C22" s="3" t="s">
        <v>38</v>
      </c>
      <c r="D22" s="3"/>
      <c r="E22" s="3"/>
      <c r="F22" s="3"/>
      <c r="G22" s="3"/>
      <c r="H22" s="3"/>
      <c r="I22" s="3"/>
      <c r="J22" s="3"/>
      <c r="K22" s="3"/>
    </row>
    <row r="23" spans="1:11">
      <c r="A23" s="3"/>
      <c r="B23" s="5" t="s">
        <v>36</v>
      </c>
      <c r="C23" s="3" t="s">
        <v>20</v>
      </c>
      <c r="D23" s="3"/>
      <c r="E23" s="3"/>
      <c r="F23" s="3"/>
      <c r="G23" s="3"/>
      <c r="H23" s="3"/>
      <c r="I23" s="3"/>
      <c r="J23" s="3"/>
      <c r="K23" s="3"/>
    </row>
    <row r="24" spans="1:11" ht="30">
      <c r="A24" s="3">
        <v>8</v>
      </c>
      <c r="B24" s="4" t="s">
        <v>39</v>
      </c>
      <c r="C24" s="3" t="s">
        <v>40</v>
      </c>
      <c r="D24" s="3"/>
      <c r="E24" s="3"/>
      <c r="F24" s="3"/>
      <c r="G24" s="3"/>
      <c r="H24" s="3"/>
      <c r="I24" s="3"/>
      <c r="J24" s="3"/>
      <c r="K24" s="3"/>
    </row>
    <row r="25" spans="1:11" ht="30">
      <c r="A25" s="3">
        <v>9</v>
      </c>
      <c r="B25" s="4" t="s">
        <v>41</v>
      </c>
      <c r="C25" s="3" t="s">
        <v>18</v>
      </c>
      <c r="D25" s="3"/>
      <c r="E25" s="3"/>
      <c r="F25" s="3"/>
      <c r="G25" s="3"/>
      <c r="H25" s="3"/>
      <c r="I25" s="3"/>
      <c r="J25" s="3"/>
      <c r="K25" s="3"/>
    </row>
    <row r="26" spans="1:11" ht="30">
      <c r="A26" s="3">
        <v>10</v>
      </c>
      <c r="B26" s="4" t="s">
        <v>42</v>
      </c>
      <c r="C26" s="3" t="s">
        <v>43</v>
      </c>
      <c r="D26" s="3"/>
      <c r="E26" s="3"/>
      <c r="F26" s="3"/>
      <c r="G26" s="3"/>
      <c r="H26" s="3"/>
      <c r="I26" s="3"/>
      <c r="J26" s="3"/>
      <c r="K26" s="3"/>
    </row>
    <row r="27" spans="1:11">
      <c r="A27" s="3">
        <v>11</v>
      </c>
      <c r="B27" s="4" t="s">
        <v>44</v>
      </c>
      <c r="C27" s="3" t="s">
        <v>20</v>
      </c>
      <c r="D27" s="3"/>
      <c r="E27" s="3"/>
      <c r="F27" s="3"/>
      <c r="G27" s="3"/>
      <c r="H27" s="3"/>
      <c r="I27" s="3"/>
      <c r="J27" s="3"/>
      <c r="K27" s="3"/>
    </row>
    <row r="28" spans="1:11">
      <c r="A28" s="3">
        <v>12</v>
      </c>
      <c r="B28" s="4" t="s">
        <v>45</v>
      </c>
      <c r="C28" s="3" t="s">
        <v>20</v>
      </c>
      <c r="D28" s="3"/>
      <c r="E28" s="3"/>
      <c r="F28" s="3"/>
      <c r="G28" s="3"/>
      <c r="H28" s="3"/>
      <c r="I28" s="3"/>
      <c r="J28" s="3"/>
      <c r="K28" s="3"/>
    </row>
    <row r="29" spans="1:11">
      <c r="A29" s="3">
        <v>13</v>
      </c>
      <c r="B29" s="4" t="s">
        <v>46</v>
      </c>
      <c r="C29" s="3" t="s">
        <v>47</v>
      </c>
      <c r="D29" s="3"/>
      <c r="E29" s="3"/>
      <c r="F29" s="3"/>
      <c r="G29" s="3"/>
      <c r="H29" s="3"/>
      <c r="I29" s="3"/>
      <c r="J29" s="3"/>
      <c r="K29" s="3"/>
    </row>
    <row r="30" spans="1:11" ht="30">
      <c r="A30" s="3">
        <v>14</v>
      </c>
      <c r="B30" s="4" t="s">
        <v>48</v>
      </c>
      <c r="C30" s="3" t="s">
        <v>20</v>
      </c>
      <c r="D30" s="3"/>
      <c r="E30" s="3"/>
      <c r="F30" s="3"/>
      <c r="G30" s="3"/>
      <c r="H30" s="3"/>
      <c r="I30" s="3"/>
      <c r="J30" s="3"/>
      <c r="K30" s="3"/>
    </row>
    <row r="31" spans="1:11" ht="30">
      <c r="A31" s="3">
        <v>15</v>
      </c>
      <c r="B31" s="4" t="s">
        <v>49</v>
      </c>
      <c r="C31" s="3" t="s">
        <v>50</v>
      </c>
      <c r="D31" s="3"/>
      <c r="E31" s="3"/>
      <c r="F31" s="3"/>
      <c r="G31" s="3"/>
      <c r="H31" s="3"/>
      <c r="I31" s="3"/>
      <c r="J31" s="3"/>
      <c r="K31" s="3"/>
    </row>
    <row r="32" spans="1:11" ht="23.25" customHeight="1">
      <c r="A32" s="3">
        <v>16</v>
      </c>
      <c r="B32" s="4" t="s">
        <v>51</v>
      </c>
      <c r="C32" s="3"/>
      <c r="D32" s="3"/>
      <c r="E32" s="3"/>
      <c r="F32" s="3"/>
      <c r="G32" s="3"/>
      <c r="H32" s="3"/>
      <c r="I32" s="3"/>
      <c r="J32" s="3"/>
      <c r="K32" s="3"/>
    </row>
    <row r="33" spans="1:1">
      <c r="A33" s="6" t="s">
        <v>52</v>
      </c>
    </row>
  </sheetData>
  <mergeCells count="9">
    <mergeCell ref="A1:K1"/>
    <mergeCell ref="A2:K2"/>
    <mergeCell ref="A3:K3"/>
    <mergeCell ref="A4:A5"/>
    <mergeCell ref="B4:B5"/>
    <mergeCell ref="C4:C5"/>
    <mergeCell ref="D4:D5"/>
    <mergeCell ref="E4:J4"/>
    <mergeCell ref="K4: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6" tint="-0.249977111117893"/>
  </sheetPr>
  <dimension ref="A1:J68"/>
  <sheetViews>
    <sheetView workbookViewId="0">
      <selection activeCell="E33" sqref="E33"/>
    </sheetView>
  </sheetViews>
  <sheetFormatPr defaultColWidth="9.140625" defaultRowHeight="15"/>
  <cols>
    <col min="1" max="1" width="5.7109375" style="1" customWidth="1"/>
    <col min="2" max="2" width="45.42578125" style="1" customWidth="1"/>
    <col min="3" max="9" width="9.140625" style="1"/>
    <col min="10" max="10" width="12.140625" style="1" customWidth="1"/>
    <col min="11" max="16384" width="9.140625" style="1"/>
  </cols>
  <sheetData>
    <row r="1" spans="1:10">
      <c r="A1" s="436" t="s">
        <v>53</v>
      </c>
      <c r="B1" s="436"/>
      <c r="C1" s="436"/>
      <c r="D1" s="436"/>
      <c r="E1" s="436"/>
      <c r="F1" s="436"/>
      <c r="G1" s="436"/>
      <c r="H1" s="436"/>
      <c r="I1" s="436"/>
      <c r="J1" s="436"/>
    </row>
    <row r="2" spans="1:10" ht="18.75">
      <c r="A2" s="431" t="s">
        <v>54</v>
      </c>
      <c r="B2" s="431"/>
      <c r="C2" s="431"/>
      <c r="D2" s="431"/>
      <c r="E2" s="431"/>
      <c r="F2" s="431"/>
      <c r="G2" s="431"/>
      <c r="H2" s="431"/>
      <c r="I2" s="431"/>
      <c r="J2" s="431"/>
    </row>
    <row r="3" spans="1:10">
      <c r="A3" s="437" t="s">
        <v>55</v>
      </c>
      <c r="B3" s="437"/>
      <c r="C3" s="437"/>
      <c r="D3" s="437"/>
      <c r="E3" s="437"/>
      <c r="F3" s="437"/>
      <c r="G3" s="437"/>
      <c r="H3" s="437"/>
      <c r="I3" s="437"/>
      <c r="J3" s="437"/>
    </row>
    <row r="4" spans="1:10">
      <c r="I4" s="438" t="s">
        <v>56</v>
      </c>
      <c r="J4" s="438"/>
    </row>
    <row r="5" spans="1:10">
      <c r="A5" s="435" t="s">
        <v>3</v>
      </c>
      <c r="B5" s="435" t="s">
        <v>4</v>
      </c>
      <c r="C5" s="435" t="s">
        <v>57</v>
      </c>
      <c r="D5" s="435" t="s">
        <v>7</v>
      </c>
      <c r="E5" s="435"/>
      <c r="F5" s="435"/>
      <c r="G5" s="435"/>
      <c r="H5" s="435"/>
      <c r="I5" s="435"/>
      <c r="J5" s="435" t="s">
        <v>120</v>
      </c>
    </row>
    <row r="6" spans="1:10" ht="42.75">
      <c r="A6" s="435"/>
      <c r="B6" s="435"/>
      <c r="C6" s="435"/>
      <c r="D6" s="2" t="s">
        <v>9</v>
      </c>
      <c r="E6" s="2" t="s">
        <v>58</v>
      </c>
      <c r="F6" s="2" t="s">
        <v>59</v>
      </c>
      <c r="G6" s="2" t="s">
        <v>60</v>
      </c>
      <c r="H6" s="2" t="s">
        <v>13</v>
      </c>
      <c r="I6" s="2" t="s">
        <v>14</v>
      </c>
      <c r="J6" s="435"/>
    </row>
    <row r="7" spans="1:10">
      <c r="A7" s="2" t="s">
        <v>15</v>
      </c>
      <c r="B7" s="2" t="s">
        <v>16</v>
      </c>
      <c r="C7" s="2">
        <v>1</v>
      </c>
      <c r="D7" s="2">
        <v>2</v>
      </c>
      <c r="E7" s="2">
        <v>3</v>
      </c>
      <c r="F7" s="2">
        <v>4</v>
      </c>
      <c r="G7" s="2">
        <v>5</v>
      </c>
      <c r="H7" s="2">
        <v>6</v>
      </c>
      <c r="I7" s="2">
        <v>7</v>
      </c>
      <c r="J7" s="2">
        <v>8</v>
      </c>
    </row>
    <row r="8" spans="1:10" ht="28.5">
      <c r="A8" s="2" t="s">
        <v>15</v>
      </c>
      <c r="B8" s="14" t="s">
        <v>61</v>
      </c>
      <c r="C8" s="3"/>
      <c r="D8" s="3"/>
      <c r="E8" s="3"/>
      <c r="F8" s="3"/>
      <c r="G8" s="3"/>
      <c r="H8" s="3"/>
      <c r="I8" s="3"/>
      <c r="J8" s="3"/>
    </row>
    <row r="9" spans="1:10">
      <c r="A9" s="2" t="s">
        <v>16</v>
      </c>
      <c r="B9" s="14" t="s">
        <v>62</v>
      </c>
      <c r="C9" s="3"/>
      <c r="D9" s="3"/>
      <c r="E9" s="3"/>
      <c r="F9" s="3"/>
      <c r="G9" s="3"/>
      <c r="H9" s="3"/>
      <c r="I9" s="3"/>
      <c r="J9" s="3"/>
    </row>
    <row r="10" spans="1:10">
      <c r="A10" s="3"/>
      <c r="B10" s="5" t="s">
        <v>121</v>
      </c>
      <c r="C10" s="3"/>
      <c r="D10" s="3"/>
      <c r="E10" s="3"/>
      <c r="F10" s="3"/>
      <c r="G10" s="3"/>
      <c r="H10" s="3"/>
      <c r="I10" s="3"/>
      <c r="J10" s="3"/>
    </row>
    <row r="11" spans="1:10">
      <c r="A11" s="3"/>
      <c r="B11" s="5" t="s">
        <v>63</v>
      </c>
      <c r="C11" s="3"/>
      <c r="D11" s="3"/>
      <c r="E11" s="3"/>
      <c r="F11" s="3"/>
      <c r="G11" s="3"/>
      <c r="H11" s="3"/>
      <c r="I11" s="3"/>
      <c r="J11" s="3"/>
    </row>
    <row r="12" spans="1:10">
      <c r="A12" s="3"/>
      <c r="B12" s="5" t="s">
        <v>64</v>
      </c>
      <c r="C12" s="3"/>
      <c r="D12" s="3"/>
      <c r="E12" s="3"/>
      <c r="F12" s="3"/>
      <c r="G12" s="3"/>
      <c r="H12" s="3"/>
      <c r="I12" s="3"/>
      <c r="J12" s="3"/>
    </row>
    <row r="13" spans="1:10">
      <c r="A13" s="3">
        <v>1</v>
      </c>
      <c r="B13" s="4" t="s">
        <v>65</v>
      </c>
      <c r="C13" s="3"/>
      <c r="D13" s="3"/>
      <c r="E13" s="3"/>
      <c r="F13" s="3"/>
      <c r="G13" s="3"/>
      <c r="H13" s="3"/>
      <c r="I13" s="3"/>
      <c r="J13" s="3"/>
    </row>
    <row r="14" spans="1:10">
      <c r="A14" s="3"/>
      <c r="B14" s="5" t="s">
        <v>66</v>
      </c>
      <c r="C14" s="3"/>
      <c r="D14" s="3"/>
      <c r="E14" s="3"/>
      <c r="F14" s="3"/>
      <c r="G14" s="3"/>
      <c r="H14" s="3"/>
      <c r="I14" s="3"/>
      <c r="J14" s="3"/>
    </row>
    <row r="15" spans="1:10">
      <c r="A15" s="3"/>
      <c r="B15" s="5" t="s">
        <v>67</v>
      </c>
      <c r="C15" s="3"/>
      <c r="D15" s="3"/>
      <c r="E15" s="3"/>
      <c r="F15" s="3"/>
      <c r="G15" s="3"/>
      <c r="H15" s="3"/>
      <c r="I15" s="3"/>
      <c r="J15" s="3"/>
    </row>
    <row r="16" spans="1:10">
      <c r="A16" s="3"/>
      <c r="B16" s="5" t="s">
        <v>68</v>
      </c>
      <c r="C16" s="3"/>
      <c r="D16" s="3"/>
      <c r="E16" s="3"/>
      <c r="F16" s="3"/>
      <c r="G16" s="3"/>
      <c r="H16" s="3"/>
      <c r="I16" s="3"/>
      <c r="J16" s="3"/>
    </row>
    <row r="17" spans="1:10">
      <c r="A17" s="3"/>
      <c r="B17" s="5" t="s">
        <v>69</v>
      </c>
      <c r="C17" s="3"/>
      <c r="D17" s="3"/>
      <c r="E17" s="3"/>
      <c r="F17" s="3"/>
      <c r="G17" s="3"/>
      <c r="H17" s="3"/>
      <c r="I17" s="3"/>
      <c r="J17" s="3"/>
    </row>
    <row r="18" spans="1:10">
      <c r="A18" s="2" t="s">
        <v>70</v>
      </c>
      <c r="B18" s="14" t="s">
        <v>71</v>
      </c>
      <c r="C18" s="3"/>
      <c r="D18" s="3"/>
      <c r="E18" s="3"/>
      <c r="F18" s="3"/>
      <c r="G18" s="3"/>
      <c r="H18" s="3"/>
      <c r="I18" s="3"/>
      <c r="J18" s="3"/>
    </row>
    <row r="19" spans="1:10">
      <c r="A19" s="3"/>
      <c r="B19" s="5" t="s">
        <v>72</v>
      </c>
      <c r="C19" s="3"/>
      <c r="D19" s="3"/>
      <c r="E19" s="3"/>
      <c r="F19" s="3"/>
      <c r="G19" s="3"/>
      <c r="H19" s="3"/>
      <c r="I19" s="3"/>
      <c r="J19" s="3"/>
    </row>
    <row r="20" spans="1:10">
      <c r="A20" s="3"/>
      <c r="B20" s="5" t="s">
        <v>122</v>
      </c>
      <c r="C20" s="3"/>
      <c r="D20" s="3"/>
      <c r="E20" s="3"/>
      <c r="F20" s="3"/>
      <c r="G20" s="3"/>
      <c r="H20" s="3"/>
      <c r="I20" s="3"/>
      <c r="J20" s="3"/>
    </row>
    <row r="21" spans="1:10">
      <c r="A21" s="2" t="s">
        <v>73</v>
      </c>
      <c r="B21" s="14" t="s">
        <v>74</v>
      </c>
      <c r="C21" s="3"/>
      <c r="D21" s="3"/>
      <c r="E21" s="3"/>
      <c r="F21" s="3"/>
      <c r="G21" s="3"/>
      <c r="H21" s="3"/>
      <c r="I21" s="3"/>
      <c r="J21" s="3"/>
    </row>
    <row r="22" spans="1:10">
      <c r="A22" s="3"/>
      <c r="B22" s="5" t="s">
        <v>75</v>
      </c>
      <c r="C22" s="3"/>
      <c r="D22" s="3"/>
      <c r="E22" s="3"/>
      <c r="F22" s="3"/>
      <c r="G22" s="3"/>
      <c r="H22" s="3"/>
      <c r="I22" s="3"/>
      <c r="J22" s="3"/>
    </row>
    <row r="23" spans="1:10">
      <c r="A23" s="3"/>
      <c r="B23" s="5" t="s">
        <v>76</v>
      </c>
      <c r="C23" s="3"/>
      <c r="D23" s="3"/>
      <c r="E23" s="3"/>
      <c r="F23" s="3"/>
      <c r="G23" s="3"/>
      <c r="H23" s="3"/>
      <c r="I23" s="3"/>
      <c r="J23" s="3"/>
    </row>
    <row r="24" spans="1:10">
      <c r="A24" s="2" t="s">
        <v>77</v>
      </c>
      <c r="B24" s="14" t="s">
        <v>78</v>
      </c>
      <c r="C24" s="3"/>
      <c r="D24" s="3"/>
      <c r="E24" s="3"/>
      <c r="F24" s="3"/>
      <c r="G24" s="3"/>
      <c r="H24" s="3"/>
      <c r="I24" s="3"/>
      <c r="J24" s="3"/>
    </row>
    <row r="25" spans="1:10">
      <c r="A25" s="3"/>
      <c r="B25" s="5" t="s">
        <v>75</v>
      </c>
      <c r="C25" s="3"/>
      <c r="D25" s="3"/>
      <c r="E25" s="3"/>
      <c r="F25" s="3"/>
      <c r="G25" s="3"/>
      <c r="H25" s="3"/>
      <c r="I25" s="3"/>
      <c r="J25" s="3"/>
    </row>
    <row r="26" spans="1:10">
      <c r="A26" s="3"/>
      <c r="B26" s="5" t="s">
        <v>76</v>
      </c>
      <c r="C26" s="3"/>
      <c r="D26" s="3"/>
      <c r="E26" s="3"/>
      <c r="F26" s="3"/>
      <c r="G26" s="3"/>
      <c r="H26" s="3"/>
      <c r="I26" s="3"/>
      <c r="J26" s="3"/>
    </row>
    <row r="27" spans="1:10">
      <c r="A27" s="2" t="s">
        <v>79</v>
      </c>
      <c r="B27" s="14" t="s">
        <v>80</v>
      </c>
      <c r="C27" s="3"/>
      <c r="D27" s="3"/>
      <c r="E27" s="3"/>
      <c r="F27" s="3"/>
      <c r="G27" s="3"/>
      <c r="H27" s="3"/>
      <c r="I27" s="3"/>
      <c r="J27" s="3"/>
    </row>
    <row r="28" spans="1:10">
      <c r="A28" s="3"/>
      <c r="B28" s="5" t="s">
        <v>81</v>
      </c>
      <c r="C28" s="3"/>
      <c r="D28" s="3"/>
      <c r="E28" s="3"/>
      <c r="F28" s="3"/>
      <c r="G28" s="3"/>
      <c r="H28" s="3"/>
      <c r="I28" s="3"/>
      <c r="J28" s="3"/>
    </row>
    <row r="29" spans="1:10">
      <c r="A29" s="3"/>
      <c r="B29" s="5" t="s">
        <v>82</v>
      </c>
      <c r="C29" s="3"/>
      <c r="D29" s="3"/>
      <c r="E29" s="3"/>
      <c r="F29" s="3"/>
      <c r="G29" s="3"/>
      <c r="H29" s="3"/>
      <c r="I29" s="3"/>
      <c r="J29" s="3"/>
    </row>
    <row r="30" spans="1:10">
      <c r="A30" s="2" t="s">
        <v>83</v>
      </c>
      <c r="B30" s="14" t="s">
        <v>84</v>
      </c>
      <c r="C30" s="3"/>
      <c r="D30" s="3"/>
      <c r="E30" s="3"/>
      <c r="F30" s="3"/>
      <c r="G30" s="3"/>
      <c r="H30" s="3"/>
      <c r="I30" s="3"/>
      <c r="J30" s="3"/>
    </row>
    <row r="31" spans="1:10">
      <c r="A31" s="3"/>
      <c r="B31" s="5" t="s">
        <v>85</v>
      </c>
      <c r="C31" s="3"/>
      <c r="D31" s="3"/>
      <c r="E31" s="3"/>
      <c r="F31" s="3"/>
      <c r="G31" s="3"/>
      <c r="H31" s="3"/>
      <c r="I31" s="3"/>
      <c r="J31" s="3"/>
    </row>
    <row r="32" spans="1:10">
      <c r="A32" s="3"/>
      <c r="B32" s="5" t="s">
        <v>86</v>
      </c>
      <c r="C32" s="3"/>
      <c r="D32" s="3"/>
      <c r="E32" s="3"/>
      <c r="F32" s="3"/>
      <c r="G32" s="3"/>
      <c r="H32" s="3"/>
      <c r="I32" s="3"/>
      <c r="J32" s="3"/>
    </row>
    <row r="33" spans="1:10">
      <c r="A33" s="2" t="s">
        <v>70</v>
      </c>
      <c r="B33" s="14" t="s">
        <v>123</v>
      </c>
      <c r="C33" s="3"/>
      <c r="D33" s="3"/>
      <c r="E33" s="3"/>
      <c r="F33" s="3"/>
      <c r="G33" s="3"/>
      <c r="H33" s="3"/>
      <c r="I33" s="3"/>
      <c r="J33" s="3"/>
    </row>
    <row r="34" spans="1:10">
      <c r="A34" s="3"/>
      <c r="B34" s="5" t="s">
        <v>85</v>
      </c>
      <c r="C34" s="3"/>
      <c r="D34" s="3"/>
      <c r="E34" s="3"/>
      <c r="F34" s="3"/>
      <c r="G34" s="3"/>
      <c r="H34" s="3"/>
      <c r="I34" s="3"/>
      <c r="J34" s="3"/>
    </row>
    <row r="35" spans="1:10">
      <c r="A35" s="3"/>
      <c r="B35" s="5" t="s">
        <v>86</v>
      </c>
      <c r="C35" s="3"/>
      <c r="D35" s="3"/>
      <c r="E35" s="3"/>
      <c r="F35" s="3"/>
      <c r="G35" s="3"/>
      <c r="H35" s="3"/>
      <c r="I35" s="3"/>
      <c r="J35" s="3"/>
    </row>
    <row r="36" spans="1:10">
      <c r="A36" s="3" t="s">
        <v>22</v>
      </c>
      <c r="B36" s="4" t="s">
        <v>87</v>
      </c>
      <c r="C36" s="3"/>
      <c r="D36" s="3"/>
      <c r="E36" s="3"/>
      <c r="F36" s="3"/>
      <c r="G36" s="3"/>
      <c r="H36" s="3"/>
      <c r="I36" s="3"/>
      <c r="J36" s="3"/>
    </row>
    <row r="37" spans="1:10">
      <c r="A37" s="3" t="s">
        <v>22</v>
      </c>
      <c r="B37" s="4" t="s">
        <v>88</v>
      </c>
      <c r="C37" s="3"/>
      <c r="D37" s="3"/>
      <c r="E37" s="3"/>
      <c r="F37" s="3"/>
      <c r="G37" s="3"/>
      <c r="H37" s="3"/>
      <c r="I37" s="3"/>
      <c r="J37" s="3"/>
    </row>
    <row r="38" spans="1:10">
      <c r="A38" s="2" t="s">
        <v>89</v>
      </c>
      <c r="B38" s="14" t="s">
        <v>90</v>
      </c>
      <c r="C38" s="3"/>
      <c r="D38" s="3"/>
      <c r="E38" s="3"/>
      <c r="F38" s="3"/>
      <c r="G38" s="3"/>
      <c r="H38" s="3"/>
      <c r="I38" s="3"/>
      <c r="J38" s="3"/>
    </row>
    <row r="39" spans="1:10">
      <c r="A39" s="3"/>
      <c r="B39" s="5" t="s">
        <v>91</v>
      </c>
      <c r="C39" s="3"/>
      <c r="D39" s="3"/>
      <c r="E39" s="3"/>
      <c r="F39" s="3"/>
      <c r="G39" s="3"/>
      <c r="H39" s="3"/>
      <c r="I39" s="3"/>
      <c r="J39" s="3"/>
    </row>
    <row r="40" spans="1:10">
      <c r="A40" s="3"/>
      <c r="B40" s="5" t="s">
        <v>92</v>
      </c>
      <c r="C40" s="3"/>
      <c r="D40" s="3"/>
      <c r="E40" s="3"/>
      <c r="F40" s="3"/>
      <c r="G40" s="3"/>
      <c r="H40" s="3"/>
      <c r="I40" s="3"/>
      <c r="J40" s="3"/>
    </row>
    <row r="41" spans="1:10">
      <c r="A41" s="2" t="s">
        <v>83</v>
      </c>
      <c r="B41" s="14" t="s">
        <v>93</v>
      </c>
      <c r="C41" s="3"/>
      <c r="D41" s="3"/>
      <c r="E41" s="3"/>
      <c r="F41" s="3"/>
      <c r="G41" s="3"/>
      <c r="H41" s="3"/>
      <c r="I41" s="3"/>
      <c r="J41" s="3"/>
    </row>
    <row r="42" spans="1:10">
      <c r="A42" s="3"/>
      <c r="B42" s="5" t="s">
        <v>94</v>
      </c>
      <c r="C42" s="3"/>
      <c r="D42" s="3"/>
      <c r="E42" s="3"/>
      <c r="F42" s="3"/>
      <c r="G42" s="3"/>
      <c r="H42" s="3"/>
      <c r="I42" s="3"/>
      <c r="J42" s="3"/>
    </row>
    <row r="43" spans="1:10">
      <c r="A43" s="3"/>
      <c r="B43" s="5" t="s">
        <v>95</v>
      </c>
      <c r="C43" s="3"/>
      <c r="D43" s="3"/>
      <c r="E43" s="3"/>
      <c r="F43" s="3"/>
      <c r="G43" s="3"/>
      <c r="H43" s="3"/>
      <c r="I43" s="3"/>
      <c r="J43" s="3"/>
    </row>
    <row r="44" spans="1:10">
      <c r="A44" s="2" t="s">
        <v>70</v>
      </c>
      <c r="B44" s="14" t="s">
        <v>96</v>
      </c>
      <c r="C44" s="3"/>
      <c r="D44" s="3"/>
      <c r="E44" s="3"/>
      <c r="F44" s="3"/>
      <c r="G44" s="3"/>
      <c r="H44" s="3"/>
      <c r="I44" s="3"/>
      <c r="J44" s="3"/>
    </row>
    <row r="45" spans="1:10">
      <c r="A45" s="3"/>
      <c r="B45" s="5" t="s">
        <v>94</v>
      </c>
      <c r="C45" s="3"/>
      <c r="D45" s="3"/>
      <c r="E45" s="3"/>
      <c r="F45" s="3"/>
      <c r="G45" s="3"/>
      <c r="H45" s="3"/>
      <c r="I45" s="3"/>
      <c r="J45" s="3"/>
    </row>
    <row r="46" spans="1:10">
      <c r="A46" s="3"/>
      <c r="B46" s="5" t="s">
        <v>95</v>
      </c>
      <c r="C46" s="3"/>
      <c r="D46" s="3"/>
      <c r="E46" s="3"/>
      <c r="F46" s="3"/>
      <c r="G46" s="3"/>
      <c r="H46" s="3"/>
      <c r="I46" s="3"/>
      <c r="J46" s="3"/>
    </row>
    <row r="47" spans="1:10" ht="28.5">
      <c r="A47" s="2" t="s">
        <v>73</v>
      </c>
      <c r="B47" s="14" t="s">
        <v>97</v>
      </c>
      <c r="C47" s="3"/>
      <c r="D47" s="3"/>
      <c r="E47" s="3"/>
      <c r="F47" s="3"/>
      <c r="G47" s="3"/>
      <c r="H47" s="3"/>
      <c r="I47" s="3"/>
      <c r="J47" s="3"/>
    </row>
    <row r="48" spans="1:10">
      <c r="A48" s="3"/>
      <c r="B48" s="5" t="s">
        <v>94</v>
      </c>
      <c r="C48" s="3"/>
      <c r="D48" s="3"/>
      <c r="E48" s="3"/>
      <c r="F48" s="3"/>
      <c r="G48" s="3"/>
      <c r="H48" s="3"/>
      <c r="I48" s="3"/>
      <c r="J48" s="3"/>
    </row>
    <row r="49" spans="1:10">
      <c r="A49" s="3"/>
      <c r="B49" s="5" t="s">
        <v>95</v>
      </c>
      <c r="C49" s="3"/>
      <c r="D49" s="3"/>
      <c r="E49" s="3"/>
      <c r="F49" s="3"/>
      <c r="G49" s="3"/>
      <c r="H49" s="3"/>
      <c r="I49" s="3"/>
      <c r="J49" s="3"/>
    </row>
    <row r="50" spans="1:10">
      <c r="A50" s="2" t="s">
        <v>77</v>
      </c>
      <c r="B50" s="14" t="s">
        <v>98</v>
      </c>
      <c r="C50" s="3"/>
      <c r="D50" s="3"/>
      <c r="E50" s="3"/>
      <c r="F50" s="3"/>
      <c r="G50" s="3"/>
      <c r="H50" s="3"/>
      <c r="I50" s="3"/>
      <c r="J50" s="3"/>
    </row>
    <row r="51" spans="1:10">
      <c r="A51" s="2" t="s">
        <v>99</v>
      </c>
      <c r="B51" s="14" t="s">
        <v>100</v>
      </c>
      <c r="C51" s="3"/>
      <c r="D51" s="3"/>
      <c r="E51" s="3"/>
      <c r="F51" s="3"/>
      <c r="G51" s="3"/>
      <c r="H51" s="3"/>
      <c r="I51" s="3"/>
      <c r="J51" s="3"/>
    </row>
    <row r="52" spans="1:10">
      <c r="A52" s="2" t="s">
        <v>101</v>
      </c>
      <c r="B52" s="14" t="s">
        <v>102</v>
      </c>
      <c r="C52" s="3"/>
      <c r="D52" s="3"/>
      <c r="E52" s="3"/>
      <c r="F52" s="3"/>
      <c r="G52" s="3"/>
      <c r="H52" s="3"/>
      <c r="I52" s="3"/>
      <c r="J52" s="3"/>
    </row>
    <row r="53" spans="1:10">
      <c r="A53" s="2" t="s">
        <v>83</v>
      </c>
      <c r="B53" s="14" t="s">
        <v>103</v>
      </c>
      <c r="C53" s="3"/>
      <c r="D53" s="3"/>
      <c r="E53" s="3"/>
      <c r="F53" s="3"/>
      <c r="G53" s="3"/>
      <c r="H53" s="3"/>
      <c r="I53" s="3"/>
      <c r="J53" s="3"/>
    </row>
    <row r="54" spans="1:10">
      <c r="A54" s="2" t="s">
        <v>70</v>
      </c>
      <c r="B54" s="14" t="s">
        <v>104</v>
      </c>
      <c r="C54" s="3"/>
      <c r="D54" s="3"/>
      <c r="E54" s="3"/>
      <c r="F54" s="3"/>
      <c r="G54" s="3"/>
      <c r="H54" s="3"/>
      <c r="I54" s="3"/>
      <c r="J54" s="3"/>
    </row>
    <row r="55" spans="1:10" ht="30">
      <c r="A55" s="3"/>
      <c r="B55" s="5" t="s">
        <v>105</v>
      </c>
      <c r="C55" s="3"/>
      <c r="D55" s="3"/>
      <c r="E55" s="3"/>
      <c r="F55" s="3"/>
      <c r="G55" s="3"/>
      <c r="H55" s="3"/>
      <c r="I55" s="3"/>
      <c r="J55" s="3"/>
    </row>
    <row r="56" spans="1:10">
      <c r="A56" s="3"/>
      <c r="B56" s="5" t="s">
        <v>106</v>
      </c>
      <c r="C56" s="3"/>
      <c r="D56" s="3"/>
      <c r="E56" s="3"/>
      <c r="F56" s="3"/>
      <c r="G56" s="3"/>
      <c r="H56" s="3"/>
      <c r="I56" s="3"/>
      <c r="J56" s="3"/>
    </row>
    <row r="57" spans="1:10">
      <c r="A57" s="2" t="s">
        <v>73</v>
      </c>
      <c r="B57" s="14" t="s">
        <v>107</v>
      </c>
      <c r="C57" s="3"/>
      <c r="D57" s="3"/>
      <c r="E57" s="3"/>
      <c r="F57" s="3"/>
      <c r="G57" s="3"/>
      <c r="H57" s="3"/>
      <c r="I57" s="3"/>
      <c r="J57" s="3"/>
    </row>
    <row r="58" spans="1:10">
      <c r="A58" s="3" t="s">
        <v>22</v>
      </c>
      <c r="B58" s="4" t="s">
        <v>108</v>
      </c>
      <c r="C58" s="3"/>
      <c r="D58" s="3"/>
      <c r="E58" s="3"/>
      <c r="F58" s="3"/>
      <c r="G58" s="3"/>
      <c r="H58" s="3"/>
      <c r="I58" s="3"/>
      <c r="J58" s="3"/>
    </row>
    <row r="59" spans="1:10" ht="30">
      <c r="A59" s="3" t="s">
        <v>22</v>
      </c>
      <c r="B59" s="4" t="s">
        <v>109</v>
      </c>
      <c r="C59" s="3"/>
      <c r="D59" s="3"/>
      <c r="E59" s="3"/>
      <c r="F59" s="3"/>
      <c r="G59" s="3"/>
      <c r="H59" s="3"/>
      <c r="I59" s="3"/>
      <c r="J59" s="3"/>
    </row>
    <row r="60" spans="1:10">
      <c r="A60" s="2" t="s">
        <v>77</v>
      </c>
      <c r="B60" s="14" t="s">
        <v>110</v>
      </c>
      <c r="C60" s="3"/>
      <c r="D60" s="3"/>
      <c r="E60" s="3"/>
      <c r="F60" s="3"/>
      <c r="G60" s="3"/>
      <c r="H60" s="3"/>
      <c r="I60" s="3"/>
      <c r="J60" s="3"/>
    </row>
    <row r="61" spans="1:10">
      <c r="A61" s="3" t="s">
        <v>22</v>
      </c>
      <c r="B61" s="4" t="s">
        <v>111</v>
      </c>
      <c r="C61" s="3"/>
      <c r="D61" s="3"/>
      <c r="E61" s="3"/>
      <c r="F61" s="3"/>
      <c r="G61" s="3"/>
      <c r="H61" s="3"/>
      <c r="I61" s="3"/>
      <c r="J61" s="3"/>
    </row>
    <row r="62" spans="1:10">
      <c r="A62" s="3" t="s">
        <v>22</v>
      </c>
      <c r="B62" s="4" t="s">
        <v>112</v>
      </c>
      <c r="C62" s="3"/>
      <c r="D62" s="3"/>
      <c r="E62" s="3"/>
      <c r="F62" s="3"/>
      <c r="G62" s="3"/>
      <c r="H62" s="3"/>
      <c r="I62" s="3"/>
      <c r="J62" s="3"/>
    </row>
    <row r="63" spans="1:10">
      <c r="A63" s="2" t="s">
        <v>113</v>
      </c>
      <c r="B63" s="14" t="s">
        <v>114</v>
      </c>
      <c r="C63" s="3"/>
      <c r="D63" s="3"/>
      <c r="E63" s="3"/>
      <c r="F63" s="3"/>
      <c r="G63" s="3"/>
      <c r="H63" s="3"/>
      <c r="I63" s="3"/>
      <c r="J63" s="3"/>
    </row>
    <row r="64" spans="1:10" ht="30">
      <c r="A64" s="3"/>
      <c r="B64" s="5" t="s">
        <v>115</v>
      </c>
      <c r="C64" s="3"/>
      <c r="D64" s="3"/>
      <c r="E64" s="3"/>
      <c r="F64" s="3"/>
      <c r="G64" s="3"/>
      <c r="H64" s="3"/>
      <c r="I64" s="3"/>
      <c r="J64" s="3"/>
    </row>
    <row r="65" spans="1:10">
      <c r="A65" s="3"/>
      <c r="B65" s="5" t="s">
        <v>116</v>
      </c>
      <c r="C65" s="3"/>
      <c r="D65" s="3"/>
      <c r="E65" s="3"/>
      <c r="F65" s="3"/>
      <c r="G65" s="3"/>
      <c r="H65" s="3"/>
      <c r="I65" s="3"/>
      <c r="J65" s="3"/>
    </row>
    <row r="66" spans="1:10">
      <c r="A66" s="15" t="s">
        <v>118</v>
      </c>
    </row>
    <row r="67" spans="1:10">
      <c r="A67" s="439" t="s">
        <v>119</v>
      </c>
      <c r="B67" s="439"/>
      <c r="C67" s="439"/>
      <c r="D67" s="439"/>
      <c r="E67" s="439"/>
      <c r="F67" s="439"/>
      <c r="G67" s="439"/>
      <c r="H67" s="439"/>
      <c r="I67" s="439"/>
      <c r="J67" s="439"/>
    </row>
    <row r="68" spans="1:10">
      <c r="A68" s="6" t="s">
        <v>117</v>
      </c>
    </row>
  </sheetData>
  <mergeCells count="10">
    <mergeCell ref="A1:J1"/>
    <mergeCell ref="A2:J2"/>
    <mergeCell ref="A3:J3"/>
    <mergeCell ref="I4:J4"/>
    <mergeCell ref="A67:J67"/>
    <mergeCell ref="A5:A6"/>
    <mergeCell ref="B5:B6"/>
    <mergeCell ref="C5:C6"/>
    <mergeCell ref="D5:I5"/>
    <mergeCell ref="J5:J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tint="0.39997558519241921"/>
  </sheetPr>
  <dimension ref="A1:I50"/>
  <sheetViews>
    <sheetView workbookViewId="0">
      <selection activeCell="E33" sqref="E33"/>
    </sheetView>
  </sheetViews>
  <sheetFormatPr defaultColWidth="9.140625" defaultRowHeight="15"/>
  <cols>
    <col min="1" max="1" width="6.28515625" style="7" customWidth="1"/>
    <col min="2" max="2" width="31.28515625" style="7" customWidth="1"/>
    <col min="3" max="8" width="10.28515625" style="7" customWidth="1"/>
    <col min="9" max="16384" width="9.140625" style="7"/>
  </cols>
  <sheetData>
    <row r="1" spans="1:9">
      <c r="A1" s="440" t="s">
        <v>124</v>
      </c>
      <c r="B1" s="440"/>
      <c r="C1" s="440"/>
      <c r="D1" s="440"/>
      <c r="E1" s="440"/>
      <c r="F1" s="440"/>
      <c r="G1" s="440"/>
      <c r="H1" s="440"/>
      <c r="I1" s="440"/>
    </row>
    <row r="2" spans="1:9" ht="18.75">
      <c r="A2" s="441" t="s">
        <v>125</v>
      </c>
      <c r="B2" s="441"/>
      <c r="C2" s="441"/>
      <c r="D2" s="441"/>
      <c r="E2" s="441"/>
      <c r="F2" s="441"/>
      <c r="G2" s="441"/>
      <c r="H2" s="441"/>
      <c r="I2" s="441"/>
    </row>
    <row r="3" spans="1:9">
      <c r="A3" s="442" t="s">
        <v>126</v>
      </c>
      <c r="B3" s="442"/>
      <c r="C3" s="442"/>
      <c r="D3" s="442"/>
      <c r="E3" s="442"/>
      <c r="F3" s="442"/>
      <c r="G3" s="442"/>
      <c r="H3" s="442"/>
      <c r="I3" s="442"/>
    </row>
    <row r="4" spans="1:9">
      <c r="H4" s="443" t="s">
        <v>56</v>
      </c>
      <c r="I4" s="443"/>
    </row>
    <row r="5" spans="1:9">
      <c r="A5" s="444" t="s">
        <v>3</v>
      </c>
      <c r="B5" s="444" t="s">
        <v>4</v>
      </c>
      <c r="C5" s="444" t="s">
        <v>127</v>
      </c>
      <c r="D5" s="444"/>
      <c r="E5" s="444"/>
      <c r="F5" s="444" t="s">
        <v>128</v>
      </c>
      <c r="G5" s="444"/>
      <c r="H5" s="444"/>
      <c r="I5" s="444" t="s">
        <v>129</v>
      </c>
    </row>
    <row r="6" spans="1:9" ht="57">
      <c r="A6" s="444"/>
      <c r="B6" s="444"/>
      <c r="C6" s="8" t="s">
        <v>130</v>
      </c>
      <c r="D6" s="8" t="s">
        <v>131</v>
      </c>
      <c r="E6" s="8" t="s">
        <v>132</v>
      </c>
      <c r="F6" s="8" t="s">
        <v>130</v>
      </c>
      <c r="G6" s="8" t="s">
        <v>131</v>
      </c>
      <c r="H6" s="8" t="s">
        <v>132</v>
      </c>
      <c r="I6" s="444"/>
    </row>
    <row r="7" spans="1:9">
      <c r="A7" s="8" t="s">
        <v>15</v>
      </c>
      <c r="B7" s="8" t="s">
        <v>16</v>
      </c>
      <c r="C7" s="8">
        <v>1</v>
      </c>
      <c r="D7" s="8">
        <v>2</v>
      </c>
      <c r="E7" s="8">
        <v>3</v>
      </c>
      <c r="F7" s="8">
        <v>4</v>
      </c>
      <c r="G7" s="8">
        <v>5</v>
      </c>
      <c r="H7" s="8">
        <v>6</v>
      </c>
      <c r="I7" s="8">
        <v>7</v>
      </c>
    </row>
    <row r="8" spans="1:9">
      <c r="A8" s="10"/>
      <c r="B8" s="8" t="s">
        <v>133</v>
      </c>
      <c r="C8" s="10"/>
      <c r="D8" s="10"/>
      <c r="E8" s="10"/>
      <c r="F8" s="10"/>
      <c r="G8" s="10"/>
      <c r="H8" s="10"/>
      <c r="I8" s="10"/>
    </row>
    <row r="9" spans="1:9">
      <c r="A9" s="10"/>
      <c r="B9" s="11" t="s">
        <v>134</v>
      </c>
      <c r="C9" s="10"/>
      <c r="D9" s="10"/>
      <c r="E9" s="10"/>
      <c r="F9" s="10"/>
      <c r="G9" s="10"/>
      <c r="H9" s="10"/>
      <c r="I9" s="10"/>
    </row>
    <row r="10" spans="1:9">
      <c r="A10" s="10" t="s">
        <v>22</v>
      </c>
      <c r="B10" s="11" t="s">
        <v>135</v>
      </c>
      <c r="C10" s="10"/>
      <c r="D10" s="10"/>
      <c r="E10" s="10"/>
      <c r="F10" s="10"/>
      <c r="G10" s="10"/>
      <c r="H10" s="10"/>
      <c r="I10" s="10"/>
    </row>
    <row r="11" spans="1:9">
      <c r="A11" s="10" t="s">
        <v>22</v>
      </c>
      <c r="B11" s="11" t="s">
        <v>136</v>
      </c>
      <c r="C11" s="10"/>
      <c r="D11" s="10"/>
      <c r="E11" s="10"/>
      <c r="F11" s="10"/>
      <c r="G11" s="10"/>
      <c r="H11" s="10"/>
      <c r="I11" s="10"/>
    </row>
    <row r="12" spans="1:9">
      <c r="A12" s="8" t="s">
        <v>83</v>
      </c>
      <c r="B12" s="9" t="s">
        <v>137</v>
      </c>
      <c r="C12" s="10"/>
      <c r="D12" s="10"/>
      <c r="E12" s="10"/>
      <c r="F12" s="10"/>
      <c r="G12" s="10"/>
      <c r="H12" s="10"/>
      <c r="I12" s="10"/>
    </row>
    <row r="13" spans="1:9">
      <c r="A13" s="10"/>
      <c r="B13" s="11" t="s">
        <v>134</v>
      </c>
      <c r="C13" s="10"/>
      <c r="D13" s="10"/>
      <c r="E13" s="10"/>
      <c r="F13" s="10"/>
      <c r="G13" s="10"/>
      <c r="H13" s="10"/>
      <c r="I13" s="10"/>
    </row>
    <row r="14" spans="1:9">
      <c r="A14" s="10" t="s">
        <v>22</v>
      </c>
      <c r="B14" s="11" t="s">
        <v>135</v>
      </c>
      <c r="C14" s="10"/>
      <c r="D14" s="10"/>
      <c r="E14" s="10"/>
      <c r="F14" s="10"/>
      <c r="G14" s="10"/>
      <c r="H14" s="10"/>
      <c r="I14" s="10"/>
    </row>
    <row r="15" spans="1:9">
      <c r="A15" s="10" t="s">
        <v>22</v>
      </c>
      <c r="B15" s="11" t="s">
        <v>136</v>
      </c>
      <c r="C15" s="10"/>
      <c r="D15" s="10"/>
      <c r="E15" s="10"/>
      <c r="F15" s="10"/>
      <c r="G15" s="10"/>
      <c r="H15" s="10"/>
      <c r="I15" s="10"/>
    </row>
    <row r="16" spans="1:9">
      <c r="A16" s="10">
        <v>1</v>
      </c>
      <c r="B16" s="11" t="s">
        <v>138</v>
      </c>
      <c r="C16" s="10"/>
      <c r="D16" s="10"/>
      <c r="E16" s="10"/>
      <c r="F16" s="10"/>
      <c r="G16" s="10"/>
      <c r="H16" s="10"/>
      <c r="I16" s="10"/>
    </row>
    <row r="17" spans="1:9" ht="30">
      <c r="A17" s="10">
        <v>2</v>
      </c>
      <c r="B17" s="11" t="s">
        <v>139</v>
      </c>
      <c r="C17" s="10"/>
      <c r="D17" s="10"/>
      <c r="E17" s="10"/>
      <c r="F17" s="10"/>
      <c r="G17" s="10"/>
      <c r="H17" s="10"/>
      <c r="I17" s="10"/>
    </row>
    <row r="18" spans="1:9" ht="30">
      <c r="A18" s="10">
        <v>3</v>
      </c>
      <c r="B18" s="11" t="s">
        <v>140</v>
      </c>
      <c r="C18" s="10"/>
      <c r="D18" s="10"/>
      <c r="E18" s="10"/>
      <c r="F18" s="10"/>
      <c r="G18" s="10"/>
      <c r="H18" s="10"/>
      <c r="I18" s="10"/>
    </row>
    <row r="19" spans="1:9">
      <c r="A19" s="10">
        <v>4</v>
      </c>
      <c r="B19" s="11" t="s">
        <v>141</v>
      </c>
      <c r="C19" s="10"/>
      <c r="D19" s="10"/>
      <c r="E19" s="10"/>
      <c r="F19" s="10"/>
      <c r="G19" s="10"/>
      <c r="H19" s="10"/>
      <c r="I19" s="10"/>
    </row>
    <row r="20" spans="1:9" ht="28.5">
      <c r="A20" s="8" t="s">
        <v>70</v>
      </c>
      <c r="B20" s="9" t="s">
        <v>142</v>
      </c>
      <c r="C20" s="10"/>
      <c r="D20" s="10"/>
      <c r="E20" s="10"/>
      <c r="F20" s="10"/>
      <c r="G20" s="10"/>
      <c r="H20" s="10"/>
      <c r="I20" s="10"/>
    </row>
    <row r="21" spans="1:9">
      <c r="A21" s="10"/>
      <c r="B21" s="11" t="s">
        <v>134</v>
      </c>
      <c r="C21" s="10"/>
      <c r="D21" s="10"/>
      <c r="E21" s="10"/>
      <c r="F21" s="10"/>
      <c r="G21" s="10"/>
      <c r="H21" s="10"/>
      <c r="I21" s="10"/>
    </row>
    <row r="22" spans="1:9">
      <c r="A22" s="10" t="s">
        <v>22</v>
      </c>
      <c r="B22" s="11" t="s">
        <v>135</v>
      </c>
      <c r="C22" s="10"/>
      <c r="D22" s="10"/>
      <c r="E22" s="10"/>
      <c r="F22" s="10"/>
      <c r="G22" s="10"/>
      <c r="H22" s="10"/>
      <c r="I22" s="10"/>
    </row>
    <row r="23" spans="1:9">
      <c r="A23" s="10" t="s">
        <v>22</v>
      </c>
      <c r="B23" s="11" t="s">
        <v>136</v>
      </c>
      <c r="C23" s="10"/>
      <c r="D23" s="10"/>
      <c r="E23" s="10"/>
      <c r="F23" s="10"/>
      <c r="G23" s="10"/>
      <c r="H23" s="10"/>
      <c r="I23" s="10"/>
    </row>
    <row r="24" spans="1:9" ht="28.5">
      <c r="A24" s="8">
        <v>1</v>
      </c>
      <c r="B24" s="9" t="s">
        <v>143</v>
      </c>
      <c r="C24" s="10"/>
      <c r="D24" s="10"/>
      <c r="E24" s="10"/>
      <c r="F24" s="10"/>
      <c r="G24" s="10"/>
      <c r="H24" s="10"/>
      <c r="I24" s="10"/>
    </row>
    <row r="25" spans="1:9">
      <c r="A25" s="10"/>
      <c r="B25" s="11" t="s">
        <v>134</v>
      </c>
      <c r="C25" s="10"/>
      <c r="D25" s="10"/>
      <c r="E25" s="10"/>
      <c r="F25" s="10"/>
      <c r="G25" s="10"/>
      <c r="H25" s="10"/>
      <c r="I25" s="10"/>
    </row>
    <row r="26" spans="1:9">
      <c r="A26" s="10" t="s">
        <v>22</v>
      </c>
      <c r="B26" s="11" t="s">
        <v>135</v>
      </c>
      <c r="C26" s="10"/>
      <c r="D26" s="10"/>
      <c r="E26" s="10"/>
      <c r="F26" s="10"/>
      <c r="G26" s="10"/>
      <c r="H26" s="10"/>
      <c r="I26" s="10"/>
    </row>
    <row r="27" spans="1:9">
      <c r="A27" s="10" t="s">
        <v>22</v>
      </c>
      <c r="B27" s="11" t="s">
        <v>136</v>
      </c>
      <c r="C27" s="10"/>
      <c r="D27" s="10"/>
      <c r="E27" s="10"/>
      <c r="F27" s="10"/>
      <c r="G27" s="10"/>
      <c r="H27" s="10"/>
      <c r="I27" s="10"/>
    </row>
    <row r="28" spans="1:9">
      <c r="A28" s="10" t="s">
        <v>144</v>
      </c>
      <c r="B28" s="12" t="s">
        <v>145</v>
      </c>
      <c r="C28" s="10"/>
      <c r="D28" s="10"/>
      <c r="E28" s="10"/>
      <c r="F28" s="10"/>
      <c r="G28" s="10"/>
      <c r="H28" s="10"/>
      <c r="I28" s="10"/>
    </row>
    <row r="29" spans="1:9">
      <c r="A29" s="10"/>
      <c r="B29" s="11" t="s">
        <v>134</v>
      </c>
      <c r="C29" s="10"/>
      <c r="D29" s="10"/>
      <c r="E29" s="10"/>
      <c r="F29" s="10"/>
      <c r="G29" s="10"/>
      <c r="H29" s="10"/>
      <c r="I29" s="10"/>
    </row>
    <row r="30" spans="1:9">
      <c r="A30" s="10" t="s">
        <v>22</v>
      </c>
      <c r="B30" s="11" t="s">
        <v>135</v>
      </c>
      <c r="C30" s="10"/>
      <c r="D30" s="10"/>
      <c r="E30" s="10"/>
      <c r="F30" s="10"/>
      <c r="G30" s="10"/>
      <c r="H30" s="10"/>
      <c r="I30" s="10"/>
    </row>
    <row r="31" spans="1:9">
      <c r="A31" s="10" t="s">
        <v>22</v>
      </c>
      <c r="B31" s="11" t="s">
        <v>136</v>
      </c>
      <c r="C31" s="10"/>
      <c r="D31" s="10"/>
      <c r="E31" s="10"/>
      <c r="F31" s="10"/>
      <c r="G31" s="10"/>
      <c r="H31" s="10"/>
      <c r="I31" s="10"/>
    </row>
    <row r="32" spans="1:9">
      <c r="A32" s="10" t="s">
        <v>146</v>
      </c>
      <c r="B32" s="12" t="s">
        <v>147</v>
      </c>
      <c r="C32" s="10"/>
      <c r="D32" s="10"/>
      <c r="E32" s="10"/>
      <c r="F32" s="10"/>
      <c r="G32" s="10"/>
      <c r="H32" s="10"/>
      <c r="I32" s="10"/>
    </row>
    <row r="33" spans="1:9">
      <c r="A33" s="10"/>
      <c r="B33" s="11" t="s">
        <v>148</v>
      </c>
      <c r="C33" s="10"/>
      <c r="D33" s="10"/>
      <c r="E33" s="10"/>
      <c r="F33" s="10"/>
      <c r="G33" s="10"/>
      <c r="H33" s="10"/>
      <c r="I33" s="10"/>
    </row>
    <row r="34" spans="1:9">
      <c r="A34" s="10" t="s">
        <v>149</v>
      </c>
      <c r="B34" s="12" t="s">
        <v>150</v>
      </c>
      <c r="C34" s="10"/>
      <c r="D34" s="10"/>
      <c r="E34" s="10"/>
      <c r="F34" s="10"/>
      <c r="G34" s="10"/>
      <c r="H34" s="10"/>
      <c r="I34" s="10"/>
    </row>
    <row r="35" spans="1:9">
      <c r="A35" s="8">
        <v>2</v>
      </c>
      <c r="B35" s="9" t="s">
        <v>151</v>
      </c>
      <c r="C35" s="10"/>
      <c r="D35" s="10"/>
      <c r="E35" s="10"/>
      <c r="F35" s="10"/>
      <c r="G35" s="10"/>
      <c r="H35" s="10"/>
      <c r="I35" s="10"/>
    </row>
    <row r="36" spans="1:9">
      <c r="A36" s="10"/>
      <c r="B36" s="11" t="s">
        <v>134</v>
      </c>
      <c r="C36" s="10"/>
      <c r="D36" s="10"/>
      <c r="E36" s="10"/>
      <c r="F36" s="10"/>
      <c r="G36" s="10"/>
      <c r="H36" s="10"/>
      <c r="I36" s="10"/>
    </row>
    <row r="37" spans="1:9">
      <c r="A37" s="10" t="s">
        <v>22</v>
      </c>
      <c r="B37" s="11" t="s">
        <v>135</v>
      </c>
      <c r="C37" s="10"/>
      <c r="D37" s="10"/>
      <c r="E37" s="10"/>
      <c r="F37" s="10"/>
      <c r="G37" s="10"/>
      <c r="H37" s="10"/>
      <c r="I37" s="10"/>
    </row>
    <row r="38" spans="1:9">
      <c r="A38" s="10" t="s">
        <v>22</v>
      </c>
      <c r="B38" s="11" t="s">
        <v>136</v>
      </c>
      <c r="C38" s="10"/>
      <c r="D38" s="10"/>
      <c r="E38" s="10"/>
      <c r="F38" s="10"/>
      <c r="G38" s="10"/>
      <c r="H38" s="10"/>
      <c r="I38" s="10"/>
    </row>
    <row r="39" spans="1:9">
      <c r="A39" s="10" t="s">
        <v>144</v>
      </c>
      <c r="B39" s="12" t="s">
        <v>152</v>
      </c>
      <c r="C39" s="10"/>
      <c r="D39" s="10"/>
      <c r="E39" s="10"/>
      <c r="F39" s="10"/>
      <c r="G39" s="10"/>
      <c r="H39" s="10"/>
      <c r="I39" s="10"/>
    </row>
    <row r="40" spans="1:9">
      <c r="A40" s="10"/>
      <c r="B40" s="11" t="s">
        <v>134</v>
      </c>
      <c r="C40" s="10"/>
      <c r="D40" s="10"/>
      <c r="E40" s="10"/>
      <c r="F40" s="10"/>
      <c r="G40" s="10"/>
      <c r="H40" s="10"/>
      <c r="I40" s="10"/>
    </row>
    <row r="41" spans="1:9">
      <c r="A41" s="10" t="s">
        <v>22</v>
      </c>
      <c r="B41" s="11" t="s">
        <v>135</v>
      </c>
      <c r="C41" s="10"/>
      <c r="D41" s="10"/>
      <c r="E41" s="10"/>
      <c r="F41" s="10"/>
      <c r="G41" s="10"/>
      <c r="H41" s="10"/>
      <c r="I41" s="10"/>
    </row>
    <row r="42" spans="1:9">
      <c r="A42" s="10" t="s">
        <v>22</v>
      </c>
      <c r="B42" s="11" t="s">
        <v>136</v>
      </c>
      <c r="C42" s="10"/>
      <c r="D42" s="10"/>
      <c r="E42" s="10"/>
      <c r="F42" s="10"/>
      <c r="G42" s="10"/>
      <c r="H42" s="10"/>
      <c r="I42" s="10"/>
    </row>
    <row r="43" spans="1:9">
      <c r="A43" s="10" t="s">
        <v>146</v>
      </c>
      <c r="B43" s="12" t="s">
        <v>153</v>
      </c>
      <c r="C43" s="10"/>
      <c r="D43" s="10"/>
      <c r="E43" s="10"/>
      <c r="F43" s="10"/>
      <c r="G43" s="10"/>
      <c r="H43" s="10"/>
      <c r="I43" s="10"/>
    </row>
    <row r="44" spans="1:9">
      <c r="A44" s="10"/>
      <c r="B44" s="11" t="s">
        <v>154</v>
      </c>
      <c r="C44" s="10"/>
      <c r="D44" s="10"/>
      <c r="E44" s="10"/>
      <c r="F44" s="10"/>
      <c r="G44" s="10"/>
      <c r="H44" s="10"/>
      <c r="I44" s="10"/>
    </row>
    <row r="45" spans="1:9">
      <c r="A45" s="10" t="s">
        <v>149</v>
      </c>
      <c r="B45" s="12" t="s">
        <v>150</v>
      </c>
      <c r="C45" s="10"/>
      <c r="D45" s="10"/>
      <c r="E45" s="10"/>
      <c r="F45" s="10"/>
      <c r="G45" s="10"/>
      <c r="H45" s="10"/>
      <c r="I45" s="10"/>
    </row>
    <row r="46" spans="1:9" ht="28.5">
      <c r="A46" s="8" t="s">
        <v>73</v>
      </c>
      <c r="B46" s="9" t="s">
        <v>155</v>
      </c>
      <c r="C46" s="10"/>
      <c r="D46" s="10"/>
      <c r="E46" s="10"/>
      <c r="F46" s="10"/>
      <c r="G46" s="10"/>
      <c r="H46" s="10"/>
      <c r="I46" s="10"/>
    </row>
    <row r="47" spans="1:9">
      <c r="A47" s="10">
        <v>1</v>
      </c>
      <c r="B47" s="11" t="s">
        <v>156</v>
      </c>
      <c r="C47" s="10"/>
      <c r="D47" s="10"/>
      <c r="E47" s="10"/>
      <c r="F47" s="10"/>
      <c r="G47" s="10"/>
      <c r="H47" s="10"/>
      <c r="I47" s="10"/>
    </row>
    <row r="48" spans="1:9">
      <c r="A48" s="10">
        <v>2</v>
      </c>
      <c r="B48" s="11" t="s">
        <v>136</v>
      </c>
      <c r="C48" s="10"/>
      <c r="D48" s="10"/>
      <c r="E48" s="10"/>
      <c r="F48" s="10"/>
      <c r="G48" s="10"/>
      <c r="H48" s="10"/>
      <c r="I48" s="10"/>
    </row>
    <row r="49" spans="1:1">
      <c r="A49" s="13" t="s">
        <v>157</v>
      </c>
    </row>
    <row r="50" spans="1:1">
      <c r="A50" s="13" t="s">
        <v>158</v>
      </c>
    </row>
  </sheetData>
  <mergeCells count="9">
    <mergeCell ref="A1:I1"/>
    <mergeCell ref="A2:I2"/>
    <mergeCell ref="A3:I3"/>
    <mergeCell ref="H4:I4"/>
    <mergeCell ref="A5:A6"/>
    <mergeCell ref="B5:B6"/>
    <mergeCell ref="C5:E5"/>
    <mergeCell ref="F5:H5"/>
    <mergeCell ref="I5:I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7" tint="0.39997558519241921"/>
  </sheetPr>
  <dimension ref="A1:K23"/>
  <sheetViews>
    <sheetView workbookViewId="0">
      <selection activeCell="E33" sqref="E33"/>
    </sheetView>
  </sheetViews>
  <sheetFormatPr defaultColWidth="9.140625" defaultRowHeight="15"/>
  <cols>
    <col min="1" max="1" width="6.7109375" style="1" customWidth="1"/>
    <col min="2" max="2" width="31.28515625" style="1" customWidth="1"/>
    <col min="3" max="4" width="9.140625" style="1"/>
    <col min="5" max="5" width="14" style="1" customWidth="1"/>
    <col min="6" max="8" width="9.140625" style="1"/>
    <col min="9" max="9" width="12.28515625" style="1" customWidth="1"/>
    <col min="10" max="16384" width="9.140625" style="1"/>
  </cols>
  <sheetData>
    <row r="1" spans="1:11" ht="18.75" customHeight="1">
      <c r="A1" s="436" t="s">
        <v>159</v>
      </c>
      <c r="B1" s="436"/>
      <c r="C1" s="436"/>
      <c r="D1" s="436"/>
      <c r="E1" s="436"/>
      <c r="F1" s="436"/>
      <c r="G1" s="436"/>
      <c r="H1" s="436"/>
      <c r="I1" s="436"/>
      <c r="J1" s="436"/>
      <c r="K1" s="436"/>
    </row>
    <row r="2" spans="1:11" ht="41.25" customHeight="1">
      <c r="A2" s="431" t="s">
        <v>160</v>
      </c>
      <c r="B2" s="431"/>
      <c r="C2" s="431"/>
      <c r="D2" s="431"/>
      <c r="E2" s="431"/>
      <c r="F2" s="431"/>
      <c r="G2" s="431"/>
      <c r="H2" s="431"/>
      <c r="I2" s="431"/>
      <c r="J2" s="431"/>
      <c r="K2" s="431"/>
    </row>
    <row r="3" spans="1:11">
      <c r="A3" s="437" t="s">
        <v>126</v>
      </c>
      <c r="B3" s="437"/>
      <c r="C3" s="437"/>
      <c r="D3" s="437"/>
      <c r="E3" s="437"/>
      <c r="F3" s="437"/>
      <c r="G3" s="437"/>
      <c r="H3" s="437"/>
      <c r="I3" s="437"/>
      <c r="J3" s="437"/>
      <c r="K3" s="437"/>
    </row>
    <row r="4" spans="1:11">
      <c r="I4" s="438" t="s">
        <v>56</v>
      </c>
      <c r="J4" s="438"/>
      <c r="K4" s="438"/>
    </row>
    <row r="5" spans="1:11">
      <c r="A5" s="435" t="s">
        <v>3</v>
      </c>
      <c r="B5" s="435" t="s">
        <v>161</v>
      </c>
      <c r="C5" s="435" t="s">
        <v>130</v>
      </c>
      <c r="D5" s="435" t="s">
        <v>162</v>
      </c>
      <c r="E5" s="435"/>
      <c r="F5" s="435"/>
      <c r="G5" s="435"/>
      <c r="H5" s="435"/>
      <c r="I5" s="435"/>
      <c r="J5" s="435"/>
      <c r="K5" s="435"/>
    </row>
    <row r="6" spans="1:11">
      <c r="A6" s="435"/>
      <c r="B6" s="435"/>
      <c r="C6" s="435"/>
      <c r="D6" s="435" t="s">
        <v>135</v>
      </c>
      <c r="E6" s="435"/>
      <c r="F6" s="435"/>
      <c r="G6" s="435"/>
      <c r="H6" s="435" t="s">
        <v>136</v>
      </c>
      <c r="I6" s="435"/>
      <c r="J6" s="435"/>
      <c r="K6" s="435"/>
    </row>
    <row r="7" spans="1:11">
      <c r="A7" s="435"/>
      <c r="B7" s="435"/>
      <c r="C7" s="435"/>
      <c r="D7" s="435" t="s">
        <v>130</v>
      </c>
      <c r="E7" s="435" t="s">
        <v>162</v>
      </c>
      <c r="F7" s="435"/>
      <c r="G7" s="435"/>
      <c r="H7" s="435" t="s">
        <v>130</v>
      </c>
      <c r="I7" s="435" t="s">
        <v>162</v>
      </c>
      <c r="J7" s="435"/>
      <c r="K7" s="435"/>
    </row>
    <row r="8" spans="1:11" ht="99.75">
      <c r="A8" s="435"/>
      <c r="B8" s="435"/>
      <c r="C8" s="435"/>
      <c r="D8" s="435"/>
      <c r="E8" s="2" t="s">
        <v>163</v>
      </c>
      <c r="F8" s="2" t="s">
        <v>164</v>
      </c>
      <c r="G8" s="2" t="s">
        <v>165</v>
      </c>
      <c r="H8" s="435"/>
      <c r="I8" s="2" t="s">
        <v>163</v>
      </c>
      <c r="J8" s="2" t="s">
        <v>164</v>
      </c>
      <c r="K8" s="2" t="s">
        <v>165</v>
      </c>
    </row>
    <row r="9" spans="1:11">
      <c r="A9" s="2" t="s">
        <v>15</v>
      </c>
      <c r="B9" s="2" t="s">
        <v>16</v>
      </c>
      <c r="C9" s="2">
        <v>1</v>
      </c>
      <c r="D9" s="2">
        <v>2</v>
      </c>
      <c r="E9" s="2">
        <v>3</v>
      </c>
      <c r="F9" s="2">
        <v>4</v>
      </c>
      <c r="G9" s="2">
        <v>5</v>
      </c>
      <c r="H9" s="2">
        <v>6</v>
      </c>
      <c r="I9" s="2">
        <v>7</v>
      </c>
      <c r="J9" s="2">
        <v>8</v>
      </c>
      <c r="K9" s="2">
        <v>9</v>
      </c>
    </row>
    <row r="10" spans="1:11">
      <c r="A10" s="3"/>
      <c r="B10" s="2" t="s">
        <v>130</v>
      </c>
      <c r="C10" s="4"/>
      <c r="D10" s="4"/>
      <c r="E10" s="4"/>
      <c r="F10" s="4"/>
      <c r="G10" s="4"/>
      <c r="H10" s="4"/>
      <c r="I10" s="4"/>
      <c r="J10" s="4"/>
      <c r="K10" s="4"/>
    </row>
    <row r="11" spans="1:11">
      <c r="A11" s="3">
        <v>1</v>
      </c>
      <c r="B11" s="4" t="s">
        <v>166</v>
      </c>
      <c r="C11" s="4"/>
      <c r="D11" s="4"/>
      <c r="E11" s="4"/>
      <c r="F11" s="4"/>
      <c r="G11" s="4"/>
      <c r="H11" s="4"/>
      <c r="I11" s="4"/>
      <c r="J11" s="4"/>
      <c r="K11" s="4"/>
    </row>
    <row r="12" spans="1:11">
      <c r="A12" s="3">
        <v>2</v>
      </c>
      <c r="B12" s="4" t="s">
        <v>167</v>
      </c>
      <c r="C12" s="4"/>
      <c r="D12" s="4"/>
      <c r="E12" s="4"/>
      <c r="F12" s="4"/>
      <c r="G12" s="4"/>
      <c r="H12" s="4"/>
      <c r="I12" s="4"/>
      <c r="J12" s="4"/>
      <c r="K12" s="4"/>
    </row>
    <row r="13" spans="1:11">
      <c r="A13" s="3">
        <v>3</v>
      </c>
      <c r="B13" s="4" t="s">
        <v>168</v>
      </c>
      <c r="C13" s="4"/>
      <c r="D13" s="4"/>
      <c r="E13" s="4"/>
      <c r="F13" s="4"/>
      <c r="G13" s="4"/>
      <c r="H13" s="4"/>
      <c r="I13" s="4"/>
      <c r="J13" s="4"/>
      <c r="K13" s="4"/>
    </row>
    <row r="14" spans="1:11">
      <c r="A14" s="3">
        <v>4</v>
      </c>
      <c r="B14" s="4" t="s">
        <v>169</v>
      </c>
      <c r="C14" s="4"/>
      <c r="D14" s="4"/>
      <c r="E14" s="4"/>
      <c r="F14" s="4"/>
      <c r="G14" s="4"/>
      <c r="H14" s="4"/>
      <c r="I14" s="4"/>
      <c r="J14" s="4"/>
      <c r="K14" s="4"/>
    </row>
    <row r="15" spans="1:11">
      <c r="A15" s="3">
        <v>5</v>
      </c>
      <c r="B15" s="4" t="s">
        <v>170</v>
      </c>
      <c r="C15" s="4"/>
      <c r="D15" s="4"/>
      <c r="E15" s="4"/>
      <c r="F15" s="4"/>
      <c r="G15" s="4"/>
      <c r="H15" s="4"/>
      <c r="I15" s="4"/>
      <c r="J15" s="4"/>
      <c r="K15" s="4"/>
    </row>
    <row r="16" spans="1:11">
      <c r="A16" s="3">
        <v>6</v>
      </c>
      <c r="B16" s="4" t="s">
        <v>171</v>
      </c>
      <c r="C16" s="4"/>
      <c r="D16" s="4"/>
      <c r="E16" s="4"/>
      <c r="F16" s="4"/>
      <c r="G16" s="4"/>
      <c r="H16" s="4"/>
      <c r="I16" s="4"/>
      <c r="J16" s="4"/>
      <c r="K16" s="4"/>
    </row>
    <row r="17" spans="1:11">
      <c r="A17" s="3">
        <v>7</v>
      </c>
      <c r="B17" s="4" t="s">
        <v>172</v>
      </c>
      <c r="C17" s="4"/>
      <c r="D17" s="4"/>
      <c r="E17" s="4"/>
      <c r="F17" s="4"/>
      <c r="G17" s="4"/>
      <c r="H17" s="4"/>
      <c r="I17" s="4"/>
      <c r="J17" s="4"/>
      <c r="K17" s="4"/>
    </row>
    <row r="18" spans="1:11">
      <c r="A18" s="3">
        <v>8</v>
      </c>
      <c r="B18" s="4" t="s">
        <v>173</v>
      </c>
      <c r="C18" s="4"/>
      <c r="D18" s="4"/>
      <c r="E18" s="4"/>
      <c r="F18" s="4"/>
      <c r="G18" s="4"/>
      <c r="H18" s="4"/>
      <c r="I18" s="4"/>
      <c r="J18" s="4"/>
      <c r="K18" s="4"/>
    </row>
    <row r="19" spans="1:11">
      <c r="A19" s="3">
        <v>9</v>
      </c>
      <c r="B19" s="4" t="s">
        <v>174</v>
      </c>
      <c r="C19" s="4"/>
      <c r="D19" s="4"/>
      <c r="E19" s="4"/>
      <c r="F19" s="4"/>
      <c r="G19" s="4"/>
      <c r="H19" s="4"/>
      <c r="I19" s="4"/>
      <c r="J19" s="4"/>
      <c r="K19" s="4"/>
    </row>
    <row r="20" spans="1:11">
      <c r="A20" s="3">
        <v>10</v>
      </c>
      <c r="B20" s="4" t="s">
        <v>175</v>
      </c>
      <c r="C20" s="4"/>
      <c r="D20" s="4"/>
      <c r="E20" s="4"/>
      <c r="F20" s="4"/>
      <c r="G20" s="4"/>
      <c r="H20" s="4"/>
      <c r="I20" s="4"/>
      <c r="J20" s="4"/>
      <c r="K20" s="4"/>
    </row>
    <row r="21" spans="1:11">
      <c r="A21" s="3">
        <v>11</v>
      </c>
      <c r="B21" s="4" t="s">
        <v>176</v>
      </c>
      <c r="C21" s="4"/>
      <c r="D21" s="4"/>
      <c r="E21" s="4"/>
      <c r="F21" s="4"/>
      <c r="G21" s="4"/>
      <c r="H21" s="4"/>
      <c r="I21" s="4"/>
      <c r="J21" s="4"/>
      <c r="K21" s="4"/>
    </row>
    <row r="22" spans="1:11">
      <c r="A22" s="3">
        <v>12</v>
      </c>
      <c r="B22" s="4" t="s">
        <v>177</v>
      </c>
      <c r="C22" s="4"/>
      <c r="D22" s="4"/>
      <c r="E22" s="4"/>
      <c r="F22" s="4"/>
      <c r="G22" s="4"/>
      <c r="H22" s="4"/>
      <c r="I22" s="4"/>
      <c r="J22" s="4"/>
      <c r="K22" s="4"/>
    </row>
    <row r="23" spans="1:11">
      <c r="A23" s="16"/>
    </row>
  </sheetData>
  <mergeCells count="14">
    <mergeCell ref="A2:K2"/>
    <mergeCell ref="A1:K1"/>
    <mergeCell ref="A3:K3"/>
    <mergeCell ref="I4:K4"/>
    <mergeCell ref="A5:A8"/>
    <mergeCell ref="B5:B8"/>
    <mergeCell ref="C5:C8"/>
    <mergeCell ref="D5:K5"/>
    <mergeCell ref="D6:G6"/>
    <mergeCell ref="H6:K6"/>
    <mergeCell ref="D7:D8"/>
    <mergeCell ref="E7:G7"/>
    <mergeCell ref="H7:H8"/>
    <mergeCell ref="I7:K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7" tint="0.39997558519241921"/>
  </sheetPr>
  <dimension ref="A1:M27"/>
  <sheetViews>
    <sheetView workbookViewId="0">
      <selection activeCell="E33" sqref="E33"/>
    </sheetView>
  </sheetViews>
  <sheetFormatPr defaultColWidth="9.140625" defaultRowHeight="15"/>
  <cols>
    <col min="1" max="1" width="6" style="1" customWidth="1"/>
    <col min="2" max="2" width="37.140625" style="1" customWidth="1"/>
    <col min="3" max="16384" width="9.140625" style="1"/>
  </cols>
  <sheetData>
    <row r="1" spans="1:13">
      <c r="A1" s="436" t="s">
        <v>178</v>
      </c>
      <c r="B1" s="436"/>
      <c r="C1" s="436"/>
      <c r="D1" s="436"/>
      <c r="E1" s="436"/>
      <c r="F1" s="436"/>
      <c r="G1" s="436"/>
      <c r="H1" s="436"/>
      <c r="I1" s="436"/>
      <c r="J1" s="436"/>
      <c r="K1" s="436"/>
      <c r="L1" s="436"/>
      <c r="M1" s="436"/>
    </row>
    <row r="2" spans="1:13" ht="41.25" customHeight="1">
      <c r="A2" s="431" t="s">
        <v>179</v>
      </c>
      <c r="B2" s="431"/>
      <c r="C2" s="431"/>
      <c r="D2" s="431"/>
      <c r="E2" s="431"/>
      <c r="F2" s="431"/>
      <c r="G2" s="431"/>
      <c r="H2" s="431"/>
      <c r="I2" s="431"/>
      <c r="J2" s="431"/>
      <c r="K2" s="431"/>
      <c r="L2" s="431"/>
      <c r="M2" s="431"/>
    </row>
    <row r="3" spans="1:13">
      <c r="A3" s="437" t="s">
        <v>126</v>
      </c>
      <c r="B3" s="437"/>
      <c r="C3" s="437"/>
      <c r="D3" s="437"/>
      <c r="E3" s="437"/>
      <c r="F3" s="437"/>
      <c r="G3" s="437"/>
      <c r="H3" s="437"/>
      <c r="I3" s="437"/>
      <c r="J3" s="437"/>
      <c r="K3" s="437"/>
      <c r="L3" s="437"/>
      <c r="M3" s="437"/>
    </row>
    <row r="4" spans="1:13">
      <c r="K4" s="438" t="s">
        <v>56</v>
      </c>
      <c r="L4" s="438"/>
      <c r="M4" s="438"/>
    </row>
    <row r="5" spans="1:13" ht="23.25" customHeight="1">
      <c r="A5" s="435" t="s">
        <v>3</v>
      </c>
      <c r="B5" s="435" t="s">
        <v>180</v>
      </c>
      <c r="C5" s="435" t="s">
        <v>181</v>
      </c>
      <c r="D5" s="435" t="s">
        <v>182</v>
      </c>
      <c r="E5" s="435" t="s">
        <v>183</v>
      </c>
      <c r="F5" s="435" t="s">
        <v>184</v>
      </c>
      <c r="G5" s="435"/>
      <c r="H5" s="435"/>
      <c r="I5" s="435" t="s">
        <v>185</v>
      </c>
      <c r="J5" s="435"/>
      <c r="K5" s="435" t="s">
        <v>186</v>
      </c>
      <c r="L5" s="435"/>
      <c r="M5" s="435" t="s">
        <v>129</v>
      </c>
    </row>
    <row r="6" spans="1:13" ht="36.75" customHeight="1">
      <c r="A6" s="435"/>
      <c r="B6" s="435"/>
      <c r="C6" s="435"/>
      <c r="D6" s="435"/>
      <c r="E6" s="435"/>
      <c r="F6" s="435" t="s">
        <v>187</v>
      </c>
      <c r="G6" s="435" t="s">
        <v>188</v>
      </c>
      <c r="H6" s="435"/>
      <c r="I6" s="435"/>
      <c r="J6" s="435"/>
      <c r="K6" s="435"/>
      <c r="L6" s="435"/>
      <c r="M6" s="435"/>
    </row>
    <row r="7" spans="1:13" ht="71.25">
      <c r="A7" s="435"/>
      <c r="B7" s="435"/>
      <c r="C7" s="435"/>
      <c r="D7" s="435"/>
      <c r="E7" s="435"/>
      <c r="F7" s="435"/>
      <c r="G7" s="2" t="s">
        <v>189</v>
      </c>
      <c r="H7" s="2" t="s">
        <v>190</v>
      </c>
      <c r="I7" s="2" t="s">
        <v>130</v>
      </c>
      <c r="J7" s="2" t="s">
        <v>190</v>
      </c>
      <c r="K7" s="2" t="s">
        <v>130</v>
      </c>
      <c r="L7" s="2" t="s">
        <v>190</v>
      </c>
      <c r="M7" s="435"/>
    </row>
    <row r="8" spans="1:13">
      <c r="A8" s="2" t="s">
        <v>15</v>
      </c>
      <c r="B8" s="2" t="s">
        <v>16</v>
      </c>
      <c r="C8" s="2">
        <v>1</v>
      </c>
      <c r="D8" s="2">
        <v>2</v>
      </c>
      <c r="E8" s="2">
        <v>3</v>
      </c>
      <c r="F8" s="2">
        <v>4</v>
      </c>
      <c r="G8" s="2">
        <v>5</v>
      </c>
      <c r="H8" s="2">
        <v>6</v>
      </c>
      <c r="I8" s="2">
        <v>7</v>
      </c>
      <c r="J8" s="2">
        <v>8</v>
      </c>
      <c r="K8" s="2">
        <v>9</v>
      </c>
      <c r="L8" s="2">
        <v>10</v>
      </c>
      <c r="M8" s="2">
        <v>11</v>
      </c>
    </row>
    <row r="9" spans="1:13">
      <c r="A9" s="2"/>
      <c r="B9" s="2" t="s">
        <v>130</v>
      </c>
      <c r="C9" s="2"/>
      <c r="D9" s="2"/>
      <c r="E9" s="2"/>
      <c r="F9" s="2"/>
      <c r="G9" s="2"/>
      <c r="H9" s="2"/>
      <c r="I9" s="2"/>
      <c r="J9" s="2"/>
      <c r="K9" s="2"/>
      <c r="L9" s="2"/>
      <c r="M9" s="2"/>
    </row>
    <row r="10" spans="1:13">
      <c r="A10" s="2" t="s">
        <v>15</v>
      </c>
      <c r="B10" s="445" t="s">
        <v>191</v>
      </c>
      <c r="C10" s="445"/>
      <c r="D10" s="445"/>
      <c r="E10" s="445"/>
      <c r="F10" s="3"/>
      <c r="G10" s="3"/>
      <c r="H10" s="3"/>
      <c r="I10" s="3"/>
      <c r="J10" s="3"/>
      <c r="K10" s="3"/>
      <c r="L10" s="3"/>
      <c r="M10" s="3"/>
    </row>
    <row r="11" spans="1:13">
      <c r="A11" s="2" t="s">
        <v>83</v>
      </c>
      <c r="B11" s="445" t="s">
        <v>192</v>
      </c>
      <c r="C11" s="445"/>
      <c r="D11" s="445"/>
      <c r="E11" s="3"/>
      <c r="F11" s="3"/>
      <c r="G11" s="3"/>
      <c r="H11" s="3"/>
      <c r="I11" s="3"/>
      <c r="J11" s="3"/>
      <c r="K11" s="3"/>
      <c r="L11" s="3"/>
      <c r="M11" s="3"/>
    </row>
    <row r="12" spans="1:13">
      <c r="A12" s="2">
        <v>1</v>
      </c>
      <c r="B12" s="14" t="s">
        <v>193</v>
      </c>
      <c r="C12" s="3"/>
      <c r="D12" s="3"/>
      <c r="E12" s="3"/>
      <c r="F12" s="3"/>
      <c r="G12" s="3"/>
      <c r="H12" s="3"/>
      <c r="I12" s="3"/>
      <c r="J12" s="3"/>
      <c r="K12" s="3"/>
      <c r="L12" s="3"/>
      <c r="M12" s="3"/>
    </row>
    <row r="13" spans="1:13">
      <c r="A13" s="3" t="s">
        <v>22</v>
      </c>
      <c r="B13" s="4" t="s">
        <v>194</v>
      </c>
      <c r="C13" s="3"/>
      <c r="D13" s="3"/>
      <c r="E13" s="3"/>
      <c r="F13" s="3"/>
      <c r="G13" s="3"/>
      <c r="H13" s="3"/>
      <c r="I13" s="3"/>
      <c r="J13" s="3"/>
      <c r="K13" s="3"/>
      <c r="L13" s="3"/>
      <c r="M13" s="3"/>
    </row>
    <row r="14" spans="1:13">
      <c r="A14" s="3" t="s">
        <v>22</v>
      </c>
      <c r="B14" s="4" t="s">
        <v>177</v>
      </c>
      <c r="C14" s="3"/>
      <c r="D14" s="3"/>
      <c r="E14" s="3"/>
      <c r="F14" s="3"/>
      <c r="G14" s="3"/>
      <c r="H14" s="3"/>
      <c r="I14" s="3"/>
      <c r="J14" s="3"/>
      <c r="K14" s="3"/>
      <c r="L14" s="3"/>
      <c r="M14" s="3"/>
    </row>
    <row r="15" spans="1:13">
      <c r="A15" s="2">
        <v>2</v>
      </c>
      <c r="B15" s="14" t="s">
        <v>195</v>
      </c>
      <c r="C15" s="3"/>
      <c r="D15" s="3"/>
      <c r="E15" s="3"/>
      <c r="F15" s="3"/>
      <c r="G15" s="3"/>
      <c r="H15" s="3"/>
      <c r="I15" s="3"/>
      <c r="J15" s="3"/>
      <c r="K15" s="3"/>
      <c r="L15" s="3"/>
      <c r="M15" s="3"/>
    </row>
    <row r="16" spans="1:13">
      <c r="A16" s="2" t="s">
        <v>144</v>
      </c>
      <c r="B16" s="445" t="s">
        <v>196</v>
      </c>
      <c r="C16" s="445"/>
      <c r="D16" s="445"/>
      <c r="E16" s="445"/>
      <c r="F16" s="445"/>
      <c r="G16" s="445"/>
      <c r="H16" s="3"/>
      <c r="I16" s="3"/>
      <c r="J16" s="3"/>
      <c r="K16" s="3"/>
      <c r="L16" s="3"/>
      <c r="M16" s="3"/>
    </row>
    <row r="17" spans="1:13">
      <c r="A17" s="3" t="s">
        <v>22</v>
      </c>
      <c r="B17" s="4" t="s">
        <v>197</v>
      </c>
      <c r="C17" s="3"/>
      <c r="D17" s="3"/>
      <c r="E17" s="3"/>
      <c r="F17" s="3"/>
      <c r="G17" s="3"/>
      <c r="H17" s="3"/>
      <c r="I17" s="3"/>
      <c r="J17" s="3"/>
      <c r="K17" s="3"/>
      <c r="L17" s="3"/>
      <c r="M17" s="3"/>
    </row>
    <row r="18" spans="1:13">
      <c r="A18" s="3" t="s">
        <v>22</v>
      </c>
      <c r="B18" s="4" t="s">
        <v>198</v>
      </c>
      <c r="C18" s="3"/>
      <c r="D18" s="3"/>
      <c r="E18" s="3"/>
      <c r="F18" s="3"/>
      <c r="G18" s="3"/>
      <c r="H18" s="3"/>
      <c r="I18" s="3"/>
      <c r="J18" s="3"/>
      <c r="K18" s="3"/>
      <c r="L18" s="3"/>
      <c r="M18" s="3"/>
    </row>
    <row r="19" spans="1:13">
      <c r="A19" s="2" t="s">
        <v>146</v>
      </c>
      <c r="B19" s="445" t="s">
        <v>199</v>
      </c>
      <c r="C19" s="445"/>
      <c r="D19" s="445"/>
      <c r="E19" s="445"/>
      <c r="F19" s="3"/>
      <c r="G19" s="3"/>
      <c r="H19" s="3"/>
      <c r="I19" s="3"/>
      <c r="J19" s="3"/>
      <c r="K19" s="3"/>
      <c r="L19" s="3"/>
      <c r="M19" s="3"/>
    </row>
    <row r="20" spans="1:13">
      <c r="A20" s="3" t="s">
        <v>22</v>
      </c>
      <c r="B20" s="4" t="s">
        <v>200</v>
      </c>
      <c r="C20" s="3"/>
      <c r="D20" s="3"/>
      <c r="E20" s="3"/>
      <c r="F20" s="3"/>
      <c r="G20" s="3"/>
      <c r="H20" s="3"/>
      <c r="I20" s="3"/>
      <c r="J20" s="3"/>
      <c r="K20" s="3"/>
      <c r="L20" s="3"/>
      <c r="M20" s="3"/>
    </row>
    <row r="21" spans="1:13">
      <c r="A21" s="3" t="s">
        <v>22</v>
      </c>
      <c r="B21" s="4" t="s">
        <v>201</v>
      </c>
      <c r="C21" s="3"/>
      <c r="D21" s="3"/>
      <c r="E21" s="3"/>
      <c r="F21" s="3"/>
      <c r="G21" s="3"/>
      <c r="H21" s="3"/>
      <c r="I21" s="3"/>
      <c r="J21" s="3"/>
      <c r="K21" s="3"/>
      <c r="L21" s="3"/>
      <c r="M21" s="3"/>
    </row>
    <row r="22" spans="1:13">
      <c r="A22" s="2" t="s">
        <v>70</v>
      </c>
      <c r="B22" s="445" t="s">
        <v>192</v>
      </c>
      <c r="C22" s="445"/>
      <c r="D22" s="445"/>
      <c r="E22" s="3"/>
      <c r="F22" s="3"/>
      <c r="G22" s="3"/>
      <c r="H22" s="3"/>
      <c r="I22" s="3"/>
      <c r="J22" s="3"/>
      <c r="K22" s="3"/>
      <c r="L22" s="3"/>
      <c r="M22" s="3"/>
    </row>
    <row r="23" spans="1:13">
      <c r="A23" s="3"/>
      <c r="B23" s="4" t="s">
        <v>202</v>
      </c>
      <c r="C23" s="3"/>
      <c r="D23" s="3"/>
      <c r="E23" s="3"/>
      <c r="F23" s="3"/>
      <c r="G23" s="3"/>
      <c r="H23" s="3"/>
      <c r="I23" s="3"/>
      <c r="J23" s="3"/>
      <c r="K23" s="3"/>
      <c r="L23" s="3"/>
      <c r="M23" s="3"/>
    </row>
    <row r="24" spans="1:13">
      <c r="A24" s="2" t="s">
        <v>16</v>
      </c>
      <c r="B24" s="445" t="s">
        <v>203</v>
      </c>
      <c r="C24" s="445"/>
      <c r="D24" s="445"/>
      <c r="E24" s="445"/>
      <c r="F24" s="3"/>
      <c r="G24" s="3"/>
      <c r="H24" s="3"/>
      <c r="I24" s="3"/>
      <c r="J24" s="3"/>
      <c r="K24" s="3"/>
      <c r="L24" s="3"/>
      <c r="M24" s="3"/>
    </row>
    <row r="25" spans="1:13">
      <c r="A25" s="3"/>
      <c r="B25" s="4" t="s">
        <v>204</v>
      </c>
      <c r="C25" s="3"/>
      <c r="D25" s="3"/>
      <c r="E25" s="3"/>
      <c r="F25" s="3"/>
      <c r="G25" s="3"/>
      <c r="H25" s="3"/>
      <c r="I25" s="3"/>
      <c r="J25" s="3"/>
      <c r="K25" s="3"/>
      <c r="L25" s="3"/>
      <c r="M25" s="3"/>
    </row>
    <row r="26" spans="1:13">
      <c r="A26" s="3" t="s">
        <v>22</v>
      </c>
      <c r="B26" s="4" t="s">
        <v>205</v>
      </c>
      <c r="C26" s="3"/>
      <c r="D26" s="3"/>
      <c r="E26" s="3"/>
      <c r="F26" s="3"/>
      <c r="G26" s="3"/>
      <c r="H26" s="3"/>
      <c r="I26" s="3"/>
      <c r="J26" s="3"/>
      <c r="K26" s="3"/>
      <c r="L26" s="3"/>
      <c r="M26" s="3"/>
    </row>
    <row r="27" spans="1:13">
      <c r="A27" s="16"/>
    </row>
  </sheetData>
  <mergeCells count="21">
    <mergeCell ref="B10:E10"/>
    <mergeCell ref="A5:A7"/>
    <mergeCell ref="B5:B7"/>
    <mergeCell ref="C5:C7"/>
    <mergeCell ref="D5:D7"/>
    <mergeCell ref="E5:E7"/>
    <mergeCell ref="A1:M1"/>
    <mergeCell ref="A2:M2"/>
    <mergeCell ref="A3:M3"/>
    <mergeCell ref="K4:M4"/>
    <mergeCell ref="I5:J6"/>
    <mergeCell ref="K5:L6"/>
    <mergeCell ref="M5:M7"/>
    <mergeCell ref="F6:F7"/>
    <mergeCell ref="G6:H6"/>
    <mergeCell ref="F5:H5"/>
    <mergeCell ref="B11:D11"/>
    <mergeCell ref="B16:G16"/>
    <mergeCell ref="B19:E19"/>
    <mergeCell ref="B22:D22"/>
    <mergeCell ref="B24:E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7" tint="0.39997558519241921"/>
  </sheetPr>
  <dimension ref="A1:U30"/>
  <sheetViews>
    <sheetView workbookViewId="0">
      <selection activeCell="E33" sqref="E33"/>
    </sheetView>
  </sheetViews>
  <sheetFormatPr defaultColWidth="9.140625" defaultRowHeight="15"/>
  <cols>
    <col min="1" max="1" width="5.85546875" style="1" customWidth="1"/>
    <col min="2" max="2" width="45" style="1" customWidth="1"/>
    <col min="3" max="16384" width="9.140625" style="1"/>
  </cols>
  <sheetData>
    <row r="1" spans="1:21">
      <c r="A1" s="436" t="s">
        <v>206</v>
      </c>
      <c r="B1" s="436"/>
      <c r="C1" s="436"/>
      <c r="D1" s="436"/>
      <c r="E1" s="436"/>
      <c r="F1" s="436"/>
      <c r="G1" s="436"/>
      <c r="H1" s="436"/>
      <c r="I1" s="436"/>
      <c r="J1" s="436"/>
      <c r="K1" s="436"/>
      <c r="L1" s="436"/>
      <c r="M1" s="436"/>
      <c r="N1" s="436"/>
      <c r="O1" s="436"/>
      <c r="P1" s="436"/>
      <c r="Q1" s="436"/>
      <c r="R1" s="436"/>
      <c r="S1" s="436"/>
      <c r="T1" s="436"/>
      <c r="U1" s="436"/>
    </row>
    <row r="2" spans="1:21" ht="53.25" customHeight="1">
      <c r="A2" s="431" t="s">
        <v>207</v>
      </c>
      <c r="B2" s="431"/>
      <c r="C2" s="431"/>
      <c r="D2" s="431"/>
      <c r="E2" s="431"/>
      <c r="F2" s="431"/>
      <c r="G2" s="431"/>
      <c r="H2" s="431"/>
      <c r="I2" s="431"/>
      <c r="J2" s="431"/>
      <c r="K2" s="431"/>
      <c r="L2" s="431"/>
      <c r="M2" s="431"/>
      <c r="N2" s="431"/>
      <c r="O2" s="431"/>
      <c r="P2" s="431"/>
      <c r="Q2" s="431"/>
      <c r="R2" s="431"/>
      <c r="S2" s="431"/>
      <c r="T2" s="431"/>
      <c r="U2" s="431"/>
    </row>
    <row r="3" spans="1:21">
      <c r="A3" s="437" t="s">
        <v>126</v>
      </c>
      <c r="B3" s="437"/>
      <c r="C3" s="437"/>
      <c r="D3" s="437"/>
      <c r="E3" s="437"/>
      <c r="F3" s="437"/>
      <c r="G3" s="437"/>
      <c r="H3" s="437"/>
      <c r="I3" s="437"/>
      <c r="J3" s="437"/>
      <c r="K3" s="437"/>
      <c r="L3" s="437"/>
      <c r="M3" s="437"/>
      <c r="N3" s="437"/>
      <c r="O3" s="437"/>
      <c r="P3" s="437"/>
      <c r="Q3" s="437"/>
      <c r="R3" s="437"/>
      <c r="S3" s="437"/>
      <c r="T3" s="437"/>
      <c r="U3" s="437"/>
    </row>
    <row r="4" spans="1:21">
      <c r="S4" s="438" t="s">
        <v>56</v>
      </c>
      <c r="T4" s="438"/>
      <c r="U4" s="438"/>
    </row>
    <row r="5" spans="1:21">
      <c r="A5" s="446" t="s">
        <v>3</v>
      </c>
      <c r="B5" s="446" t="s">
        <v>180</v>
      </c>
      <c r="C5" s="446" t="s">
        <v>181</v>
      </c>
      <c r="D5" s="446" t="s">
        <v>182</v>
      </c>
      <c r="E5" s="446" t="s">
        <v>183</v>
      </c>
      <c r="F5" s="446" t="s">
        <v>184</v>
      </c>
      <c r="G5" s="446"/>
      <c r="H5" s="446"/>
      <c r="I5" s="446"/>
      <c r="J5" s="446"/>
      <c r="K5" s="446"/>
      <c r="L5" s="446"/>
      <c r="M5" s="446" t="s">
        <v>208</v>
      </c>
      <c r="N5" s="446"/>
      <c r="O5" s="446"/>
      <c r="P5" s="446"/>
      <c r="Q5" s="446" t="s">
        <v>209</v>
      </c>
      <c r="R5" s="446"/>
      <c r="S5" s="446"/>
      <c r="T5" s="446"/>
      <c r="U5" s="446" t="s">
        <v>129</v>
      </c>
    </row>
    <row r="6" spans="1:21">
      <c r="A6" s="446"/>
      <c r="B6" s="446"/>
      <c r="C6" s="446"/>
      <c r="D6" s="446"/>
      <c r="E6" s="446"/>
      <c r="F6" s="446" t="s">
        <v>210</v>
      </c>
      <c r="G6" s="446" t="s">
        <v>188</v>
      </c>
      <c r="H6" s="446"/>
      <c r="I6" s="446"/>
      <c r="J6" s="446"/>
      <c r="K6" s="446"/>
      <c r="L6" s="446"/>
      <c r="M6" s="446" t="s">
        <v>189</v>
      </c>
      <c r="N6" s="446" t="s">
        <v>162</v>
      </c>
      <c r="O6" s="446"/>
      <c r="P6" s="446"/>
      <c r="Q6" s="446" t="s">
        <v>189</v>
      </c>
      <c r="R6" s="446" t="s">
        <v>162</v>
      </c>
      <c r="S6" s="446"/>
      <c r="T6" s="446"/>
      <c r="U6" s="446"/>
    </row>
    <row r="7" spans="1:21">
      <c r="A7" s="446"/>
      <c r="B7" s="446"/>
      <c r="C7" s="446"/>
      <c r="D7" s="446"/>
      <c r="E7" s="446"/>
      <c r="F7" s="446"/>
      <c r="G7" s="446" t="s">
        <v>189</v>
      </c>
      <c r="H7" s="446" t="s">
        <v>188</v>
      </c>
      <c r="I7" s="446"/>
      <c r="J7" s="446"/>
      <c r="K7" s="446"/>
      <c r="L7" s="446"/>
      <c r="M7" s="446"/>
      <c r="N7" s="446" t="s">
        <v>211</v>
      </c>
      <c r="O7" s="446"/>
      <c r="P7" s="446" t="s">
        <v>212</v>
      </c>
      <c r="Q7" s="446"/>
      <c r="R7" s="446" t="s">
        <v>211</v>
      </c>
      <c r="S7" s="446"/>
      <c r="T7" s="446" t="s">
        <v>212</v>
      </c>
      <c r="U7" s="446"/>
    </row>
    <row r="8" spans="1:21">
      <c r="A8" s="446"/>
      <c r="B8" s="446"/>
      <c r="C8" s="446"/>
      <c r="D8" s="446"/>
      <c r="E8" s="446"/>
      <c r="F8" s="446"/>
      <c r="G8" s="446"/>
      <c r="H8" s="446" t="s">
        <v>211</v>
      </c>
      <c r="I8" s="446"/>
      <c r="J8" s="446"/>
      <c r="K8" s="446" t="s">
        <v>213</v>
      </c>
      <c r="L8" s="446"/>
      <c r="M8" s="446"/>
      <c r="N8" s="446" t="s">
        <v>130</v>
      </c>
      <c r="O8" s="446" t="s">
        <v>214</v>
      </c>
      <c r="P8" s="446"/>
      <c r="Q8" s="446"/>
      <c r="R8" s="446" t="s">
        <v>130</v>
      </c>
      <c r="S8" s="446" t="s">
        <v>214</v>
      </c>
      <c r="T8" s="446"/>
      <c r="U8" s="446"/>
    </row>
    <row r="9" spans="1:21">
      <c r="A9" s="446"/>
      <c r="B9" s="446"/>
      <c r="C9" s="446"/>
      <c r="D9" s="446"/>
      <c r="E9" s="446"/>
      <c r="F9" s="446"/>
      <c r="G9" s="446"/>
      <c r="H9" s="446" t="s">
        <v>130</v>
      </c>
      <c r="I9" s="446" t="s">
        <v>162</v>
      </c>
      <c r="J9" s="446"/>
      <c r="K9" s="446" t="s">
        <v>215</v>
      </c>
      <c r="L9" s="446" t="s">
        <v>216</v>
      </c>
      <c r="M9" s="446"/>
      <c r="N9" s="446"/>
      <c r="O9" s="446"/>
      <c r="P9" s="446"/>
      <c r="Q9" s="446"/>
      <c r="R9" s="446"/>
      <c r="S9" s="446"/>
      <c r="T9" s="446"/>
      <c r="U9" s="446"/>
    </row>
    <row r="10" spans="1:21" ht="57">
      <c r="A10" s="446"/>
      <c r="B10" s="446"/>
      <c r="C10" s="446"/>
      <c r="D10" s="446"/>
      <c r="E10" s="446"/>
      <c r="F10" s="446"/>
      <c r="G10" s="446"/>
      <c r="H10" s="446"/>
      <c r="I10" s="17" t="s">
        <v>217</v>
      </c>
      <c r="J10" s="17" t="s">
        <v>218</v>
      </c>
      <c r="K10" s="446"/>
      <c r="L10" s="446"/>
      <c r="M10" s="446"/>
      <c r="N10" s="446"/>
      <c r="O10" s="446"/>
      <c r="P10" s="446"/>
      <c r="Q10" s="446"/>
      <c r="R10" s="446"/>
      <c r="S10" s="446"/>
      <c r="T10" s="446"/>
      <c r="U10" s="446"/>
    </row>
    <row r="11" spans="1:21">
      <c r="A11" s="17" t="s">
        <v>15</v>
      </c>
      <c r="B11" s="17" t="s">
        <v>16</v>
      </c>
      <c r="C11" s="17">
        <v>1</v>
      </c>
      <c r="D11" s="17">
        <v>2</v>
      </c>
      <c r="E11" s="17">
        <v>3</v>
      </c>
      <c r="F11" s="17">
        <v>4</v>
      </c>
      <c r="G11" s="17">
        <v>5</v>
      </c>
      <c r="H11" s="17">
        <v>6</v>
      </c>
      <c r="I11" s="17">
        <v>7</v>
      </c>
      <c r="J11" s="17">
        <v>8</v>
      </c>
      <c r="K11" s="17">
        <v>9</v>
      </c>
      <c r="L11" s="17">
        <v>10</v>
      </c>
      <c r="M11" s="17">
        <v>11</v>
      </c>
      <c r="N11" s="17">
        <v>12</v>
      </c>
      <c r="O11" s="17">
        <v>13</v>
      </c>
      <c r="P11" s="17">
        <v>14</v>
      </c>
      <c r="Q11" s="17">
        <v>15</v>
      </c>
      <c r="R11" s="17">
        <v>16</v>
      </c>
      <c r="S11" s="17">
        <v>17</v>
      </c>
      <c r="T11" s="17">
        <v>18</v>
      </c>
      <c r="U11" s="17">
        <v>19</v>
      </c>
    </row>
    <row r="12" spans="1:21">
      <c r="A12" s="17"/>
      <c r="B12" s="17" t="s">
        <v>130</v>
      </c>
      <c r="C12" s="17"/>
      <c r="D12" s="17"/>
      <c r="E12" s="17"/>
      <c r="F12" s="17"/>
      <c r="G12" s="18"/>
      <c r="H12" s="18"/>
      <c r="I12" s="18"/>
      <c r="J12" s="18"/>
      <c r="K12" s="18"/>
      <c r="L12" s="18"/>
      <c r="M12" s="18"/>
      <c r="N12" s="18"/>
      <c r="O12" s="18"/>
      <c r="P12" s="18"/>
      <c r="Q12" s="18"/>
      <c r="R12" s="18"/>
      <c r="S12" s="18"/>
      <c r="T12" s="18"/>
      <c r="U12" s="18"/>
    </row>
    <row r="13" spans="1:21">
      <c r="A13" s="17" t="s">
        <v>15</v>
      </c>
      <c r="B13" s="447" t="s">
        <v>219</v>
      </c>
      <c r="C13" s="447"/>
      <c r="D13" s="447"/>
      <c r="E13" s="447"/>
      <c r="F13" s="447"/>
      <c r="G13" s="18"/>
      <c r="H13" s="18"/>
      <c r="I13" s="18"/>
      <c r="J13" s="18"/>
      <c r="K13" s="18"/>
      <c r="L13" s="18"/>
      <c r="M13" s="18"/>
      <c r="N13" s="18"/>
      <c r="O13" s="18"/>
      <c r="P13" s="18"/>
      <c r="Q13" s="18"/>
      <c r="R13" s="18"/>
      <c r="S13" s="18"/>
      <c r="T13" s="18"/>
      <c r="U13" s="18"/>
    </row>
    <row r="14" spans="1:21">
      <c r="A14" s="17" t="s">
        <v>83</v>
      </c>
      <c r="B14" s="447" t="s">
        <v>220</v>
      </c>
      <c r="C14" s="447"/>
      <c r="D14" s="447"/>
      <c r="E14" s="447"/>
      <c r="F14" s="18"/>
      <c r="G14" s="18"/>
      <c r="H14" s="18"/>
      <c r="I14" s="18"/>
      <c r="J14" s="18"/>
      <c r="K14" s="18"/>
      <c r="L14" s="18"/>
      <c r="M14" s="18"/>
      <c r="N14" s="18"/>
      <c r="O14" s="18"/>
      <c r="P14" s="18"/>
      <c r="Q14" s="18"/>
      <c r="R14" s="18"/>
      <c r="S14" s="18"/>
      <c r="T14" s="18"/>
      <c r="U14" s="18"/>
    </row>
    <row r="15" spans="1:21">
      <c r="A15" s="17">
        <v>1</v>
      </c>
      <c r="B15" s="19" t="s">
        <v>193</v>
      </c>
      <c r="C15" s="18"/>
      <c r="D15" s="18"/>
      <c r="E15" s="18"/>
      <c r="F15" s="18"/>
      <c r="G15" s="18"/>
      <c r="H15" s="18"/>
      <c r="I15" s="18"/>
      <c r="J15" s="18"/>
      <c r="K15" s="18"/>
      <c r="L15" s="18"/>
      <c r="M15" s="18"/>
      <c r="N15" s="18"/>
      <c r="O15" s="18"/>
      <c r="P15" s="18"/>
      <c r="Q15" s="18"/>
      <c r="R15" s="18"/>
      <c r="S15" s="18"/>
      <c r="T15" s="18"/>
      <c r="U15" s="18"/>
    </row>
    <row r="16" spans="1:21">
      <c r="A16" s="18" t="s">
        <v>22</v>
      </c>
      <c r="B16" s="20" t="s">
        <v>221</v>
      </c>
      <c r="C16" s="18"/>
      <c r="D16" s="18"/>
      <c r="E16" s="18"/>
      <c r="F16" s="18"/>
      <c r="G16" s="18"/>
      <c r="H16" s="18"/>
      <c r="I16" s="18"/>
      <c r="J16" s="18"/>
      <c r="K16" s="18"/>
      <c r="L16" s="18"/>
      <c r="M16" s="18"/>
      <c r="N16" s="18"/>
      <c r="O16" s="18"/>
      <c r="P16" s="18"/>
      <c r="Q16" s="18"/>
      <c r="R16" s="18"/>
      <c r="S16" s="18"/>
      <c r="T16" s="18"/>
      <c r="U16" s="18"/>
    </row>
    <row r="17" spans="1:21">
      <c r="A17" s="18" t="s">
        <v>22</v>
      </c>
      <c r="B17" s="20" t="s">
        <v>201</v>
      </c>
      <c r="C17" s="18"/>
      <c r="D17" s="18"/>
      <c r="E17" s="18"/>
      <c r="F17" s="18"/>
      <c r="G17" s="18"/>
      <c r="H17" s="18"/>
      <c r="I17" s="18"/>
      <c r="J17" s="18"/>
      <c r="K17" s="18"/>
      <c r="L17" s="18"/>
      <c r="M17" s="18"/>
      <c r="N17" s="18"/>
      <c r="O17" s="18"/>
      <c r="P17" s="18"/>
      <c r="Q17" s="18"/>
      <c r="R17" s="18"/>
      <c r="S17" s="18"/>
      <c r="T17" s="18"/>
      <c r="U17" s="18"/>
    </row>
    <row r="18" spans="1:21">
      <c r="A18" s="17">
        <v>2</v>
      </c>
      <c r="B18" s="19" t="s">
        <v>195</v>
      </c>
      <c r="C18" s="18"/>
      <c r="D18" s="18"/>
      <c r="E18" s="18"/>
      <c r="F18" s="18"/>
      <c r="G18" s="18"/>
      <c r="H18" s="18"/>
      <c r="I18" s="18"/>
      <c r="J18" s="18"/>
      <c r="K18" s="18"/>
      <c r="L18" s="18"/>
      <c r="M18" s="18"/>
      <c r="N18" s="18"/>
      <c r="O18" s="18"/>
      <c r="P18" s="18"/>
      <c r="Q18" s="18"/>
      <c r="R18" s="18"/>
      <c r="S18" s="18"/>
      <c r="T18" s="18"/>
      <c r="U18" s="18"/>
    </row>
    <row r="19" spans="1:21">
      <c r="A19" s="17" t="s">
        <v>144</v>
      </c>
      <c r="B19" s="447" t="s">
        <v>222</v>
      </c>
      <c r="C19" s="447"/>
      <c r="D19" s="447"/>
      <c r="E19" s="447"/>
      <c r="F19" s="447"/>
      <c r="G19" s="447"/>
      <c r="H19" s="447"/>
      <c r="I19" s="18"/>
      <c r="J19" s="18"/>
      <c r="K19" s="18"/>
      <c r="L19" s="18"/>
      <c r="M19" s="18"/>
      <c r="N19" s="18"/>
      <c r="O19" s="18"/>
      <c r="P19" s="18"/>
      <c r="Q19" s="18"/>
      <c r="R19" s="18"/>
      <c r="S19" s="18"/>
      <c r="T19" s="18"/>
      <c r="U19" s="18"/>
    </row>
    <row r="20" spans="1:21">
      <c r="A20" s="18" t="s">
        <v>22</v>
      </c>
      <c r="B20" s="20" t="s">
        <v>197</v>
      </c>
      <c r="C20" s="18"/>
      <c r="D20" s="18"/>
      <c r="E20" s="18"/>
      <c r="F20" s="18"/>
      <c r="G20" s="18"/>
      <c r="H20" s="18"/>
      <c r="I20" s="18"/>
      <c r="J20" s="18"/>
      <c r="K20" s="18"/>
      <c r="L20" s="18"/>
      <c r="M20" s="18"/>
      <c r="N20" s="18"/>
      <c r="O20" s="18"/>
      <c r="P20" s="18"/>
      <c r="Q20" s="18"/>
      <c r="R20" s="18"/>
      <c r="S20" s="18"/>
      <c r="T20" s="18"/>
      <c r="U20" s="18"/>
    </row>
    <row r="21" spans="1:21">
      <c r="A21" s="18" t="s">
        <v>22</v>
      </c>
      <c r="B21" s="20" t="s">
        <v>173</v>
      </c>
      <c r="C21" s="18"/>
      <c r="D21" s="18"/>
      <c r="E21" s="18"/>
      <c r="F21" s="18"/>
      <c r="G21" s="18"/>
      <c r="H21" s="18"/>
      <c r="I21" s="18"/>
      <c r="J21" s="18"/>
      <c r="K21" s="18"/>
      <c r="L21" s="18"/>
      <c r="M21" s="18"/>
      <c r="N21" s="18"/>
      <c r="O21" s="18"/>
      <c r="P21" s="18"/>
      <c r="Q21" s="18"/>
      <c r="R21" s="18"/>
      <c r="S21" s="18"/>
      <c r="T21" s="18"/>
      <c r="U21" s="18"/>
    </row>
    <row r="22" spans="1:21">
      <c r="A22" s="17" t="s">
        <v>146</v>
      </c>
      <c r="B22" s="447" t="s">
        <v>199</v>
      </c>
      <c r="C22" s="447"/>
      <c r="D22" s="447"/>
      <c r="E22" s="447"/>
      <c r="F22" s="447"/>
      <c r="G22" s="18"/>
      <c r="H22" s="18"/>
      <c r="I22" s="18"/>
      <c r="J22" s="18"/>
      <c r="K22" s="18"/>
      <c r="L22" s="18"/>
      <c r="M22" s="18"/>
      <c r="N22" s="18"/>
      <c r="O22" s="18"/>
      <c r="P22" s="18"/>
      <c r="Q22" s="18"/>
      <c r="R22" s="18"/>
      <c r="S22" s="18"/>
      <c r="T22" s="18"/>
      <c r="U22" s="18"/>
    </row>
    <row r="23" spans="1:21">
      <c r="A23" s="18" t="s">
        <v>22</v>
      </c>
      <c r="B23" s="20" t="s">
        <v>200</v>
      </c>
      <c r="C23" s="18"/>
      <c r="D23" s="18"/>
      <c r="E23" s="18"/>
      <c r="F23" s="18"/>
      <c r="G23" s="18"/>
      <c r="H23" s="18"/>
      <c r="I23" s="18"/>
      <c r="J23" s="18"/>
      <c r="K23" s="18"/>
      <c r="L23" s="18"/>
      <c r="M23" s="18"/>
      <c r="N23" s="18"/>
      <c r="O23" s="18"/>
      <c r="P23" s="18"/>
      <c r="Q23" s="18"/>
      <c r="R23" s="18"/>
      <c r="S23" s="18"/>
      <c r="T23" s="18"/>
      <c r="U23" s="18"/>
    </row>
    <row r="24" spans="1:21">
      <c r="A24" s="18" t="s">
        <v>22</v>
      </c>
      <c r="B24" s="20" t="s">
        <v>223</v>
      </c>
      <c r="C24" s="18"/>
      <c r="D24" s="18"/>
      <c r="E24" s="18"/>
      <c r="F24" s="18"/>
      <c r="G24" s="18"/>
      <c r="H24" s="18"/>
      <c r="I24" s="18"/>
      <c r="J24" s="18"/>
      <c r="K24" s="18"/>
      <c r="L24" s="18"/>
      <c r="M24" s="18"/>
      <c r="N24" s="18"/>
      <c r="O24" s="18"/>
      <c r="P24" s="18"/>
      <c r="Q24" s="18"/>
      <c r="R24" s="18"/>
      <c r="S24" s="18"/>
      <c r="T24" s="18"/>
      <c r="U24" s="18"/>
    </row>
    <row r="25" spans="1:21">
      <c r="A25" s="17" t="s">
        <v>70</v>
      </c>
      <c r="B25" s="447" t="s">
        <v>220</v>
      </c>
      <c r="C25" s="447"/>
      <c r="D25" s="447"/>
      <c r="E25" s="447"/>
      <c r="F25" s="18"/>
      <c r="G25" s="18"/>
      <c r="H25" s="18"/>
      <c r="I25" s="18"/>
      <c r="J25" s="18"/>
      <c r="K25" s="18"/>
      <c r="L25" s="18"/>
      <c r="M25" s="18"/>
      <c r="N25" s="18"/>
      <c r="O25" s="18"/>
      <c r="P25" s="18"/>
      <c r="Q25" s="18"/>
      <c r="R25" s="18"/>
      <c r="S25" s="18"/>
      <c r="T25" s="18"/>
      <c r="U25" s="18"/>
    </row>
    <row r="26" spans="1:21">
      <c r="A26" s="18"/>
      <c r="B26" s="20" t="s">
        <v>202</v>
      </c>
      <c r="C26" s="18"/>
      <c r="D26" s="18"/>
      <c r="E26" s="18"/>
      <c r="F26" s="18"/>
      <c r="G26" s="18"/>
      <c r="H26" s="18"/>
      <c r="I26" s="18"/>
      <c r="J26" s="18"/>
      <c r="K26" s="18"/>
      <c r="L26" s="18"/>
      <c r="M26" s="18"/>
      <c r="N26" s="18"/>
      <c r="O26" s="18"/>
      <c r="P26" s="18"/>
      <c r="Q26" s="18"/>
      <c r="R26" s="18"/>
      <c r="S26" s="18"/>
      <c r="T26" s="18"/>
      <c r="U26" s="18"/>
    </row>
    <row r="27" spans="1:21">
      <c r="A27" s="17" t="s">
        <v>16</v>
      </c>
      <c r="B27" s="447" t="s">
        <v>203</v>
      </c>
      <c r="C27" s="447"/>
      <c r="D27" s="447"/>
      <c r="E27" s="447"/>
      <c r="F27" s="18"/>
      <c r="G27" s="18"/>
      <c r="H27" s="18"/>
      <c r="I27" s="18"/>
      <c r="J27" s="18"/>
      <c r="K27" s="18"/>
      <c r="L27" s="18"/>
      <c r="M27" s="18"/>
      <c r="N27" s="18"/>
      <c r="O27" s="18"/>
      <c r="P27" s="18"/>
      <c r="Q27" s="18"/>
      <c r="R27" s="18"/>
      <c r="S27" s="18"/>
      <c r="T27" s="18"/>
      <c r="U27" s="18"/>
    </row>
    <row r="28" spans="1:21">
      <c r="A28" s="18"/>
      <c r="B28" s="20" t="s">
        <v>204</v>
      </c>
      <c r="C28" s="18"/>
      <c r="D28" s="18"/>
      <c r="E28" s="18"/>
      <c r="F28" s="18"/>
      <c r="G28" s="18"/>
      <c r="H28" s="18"/>
      <c r="I28" s="18"/>
      <c r="J28" s="18"/>
      <c r="K28" s="18"/>
      <c r="L28" s="18"/>
      <c r="M28" s="18"/>
      <c r="N28" s="18"/>
      <c r="O28" s="18"/>
      <c r="P28" s="18"/>
      <c r="Q28" s="18"/>
      <c r="R28" s="18"/>
      <c r="S28" s="18"/>
      <c r="T28" s="18"/>
      <c r="U28" s="18"/>
    </row>
    <row r="29" spans="1:21">
      <c r="A29" s="18" t="s">
        <v>22</v>
      </c>
      <c r="B29" s="20" t="s">
        <v>205</v>
      </c>
      <c r="C29" s="18"/>
      <c r="D29" s="18"/>
      <c r="E29" s="18"/>
      <c r="F29" s="18"/>
      <c r="G29" s="18"/>
      <c r="H29" s="18"/>
      <c r="I29" s="18"/>
      <c r="J29" s="18"/>
      <c r="K29" s="18"/>
      <c r="L29" s="18"/>
      <c r="M29" s="18"/>
      <c r="N29" s="18"/>
      <c r="O29" s="18"/>
      <c r="P29" s="18"/>
      <c r="Q29" s="18"/>
      <c r="R29" s="18"/>
      <c r="S29" s="18"/>
      <c r="T29" s="18"/>
      <c r="U29" s="18"/>
    </row>
    <row r="30" spans="1:21">
      <c r="A30" s="16"/>
    </row>
  </sheetData>
  <mergeCells count="41">
    <mergeCell ref="A5:A10"/>
    <mergeCell ref="B5:B10"/>
    <mergeCell ref="C5:C10"/>
    <mergeCell ref="D5:D10"/>
    <mergeCell ref="E5:E10"/>
    <mergeCell ref="U5:U10"/>
    <mergeCell ref="F6:F10"/>
    <mergeCell ref="G6:L6"/>
    <mergeCell ref="M6:M10"/>
    <mergeCell ref="N6:P6"/>
    <mergeCell ref="Q6:Q10"/>
    <mergeCell ref="R6:T6"/>
    <mergeCell ref="G7:G10"/>
    <mergeCell ref="F5:L5"/>
    <mergeCell ref="H7:L7"/>
    <mergeCell ref="H9:H10"/>
    <mergeCell ref="I9:J9"/>
    <mergeCell ref="K9:K10"/>
    <mergeCell ref="K8:L8"/>
    <mergeCell ref="B27:E27"/>
    <mergeCell ref="B13:F13"/>
    <mergeCell ref="B14:E14"/>
    <mergeCell ref="B19:H19"/>
    <mergeCell ref="B22:F22"/>
    <mergeCell ref="B25:E25"/>
    <mergeCell ref="A1:U1"/>
    <mergeCell ref="A2:U2"/>
    <mergeCell ref="A3:U3"/>
    <mergeCell ref="S4:U4"/>
    <mergeCell ref="L9:L10"/>
    <mergeCell ref="N7:O7"/>
    <mergeCell ref="P7:P10"/>
    <mergeCell ref="R7:S7"/>
    <mergeCell ref="T7:T10"/>
    <mergeCell ref="H8:J8"/>
    <mergeCell ref="N8:N10"/>
    <mergeCell ref="O8:O10"/>
    <mergeCell ref="R8:R10"/>
    <mergeCell ref="S8:S10"/>
    <mergeCell ref="M5:P5"/>
    <mergeCell ref="Q5:T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5" tint="0.39997558519241921"/>
  </sheetPr>
  <dimension ref="A1:I41"/>
  <sheetViews>
    <sheetView workbookViewId="0">
      <selection activeCell="E33" sqref="E33"/>
    </sheetView>
  </sheetViews>
  <sheetFormatPr defaultColWidth="9.140625" defaultRowHeight="15"/>
  <cols>
    <col min="1" max="1" width="5.42578125" style="1" customWidth="1"/>
    <col min="2" max="2" width="45.7109375" style="1" customWidth="1"/>
    <col min="3" max="3" width="9.140625" style="1"/>
    <col min="4" max="4" width="8.7109375" style="1" customWidth="1"/>
    <col min="5" max="5" width="7" style="1" customWidth="1"/>
    <col min="6" max="7" width="8.28515625" style="1" customWidth="1"/>
    <col min="8" max="8" width="8.7109375" style="1" customWidth="1"/>
    <col min="9" max="16384" width="9.140625" style="1"/>
  </cols>
  <sheetData>
    <row r="1" spans="1:9">
      <c r="A1" s="436" t="s">
        <v>224</v>
      </c>
      <c r="B1" s="436"/>
      <c r="C1" s="436"/>
      <c r="D1" s="436"/>
      <c r="E1" s="436"/>
      <c r="F1" s="436"/>
      <c r="G1" s="436"/>
      <c r="H1" s="436"/>
      <c r="I1" s="436"/>
    </row>
    <row r="2" spans="1:9" ht="18.75">
      <c r="A2" s="431" t="s">
        <v>225</v>
      </c>
      <c r="B2" s="431"/>
      <c r="C2" s="431"/>
      <c r="D2" s="431"/>
      <c r="E2" s="431"/>
      <c r="F2" s="431"/>
      <c r="G2" s="431"/>
      <c r="H2" s="431"/>
      <c r="I2" s="431"/>
    </row>
    <row r="3" spans="1:9">
      <c r="A3" s="437" t="s">
        <v>226</v>
      </c>
      <c r="B3" s="437"/>
      <c r="C3" s="437"/>
      <c r="D3" s="437"/>
      <c r="E3" s="437"/>
      <c r="F3" s="437"/>
      <c r="G3" s="437"/>
      <c r="H3" s="437"/>
      <c r="I3" s="437"/>
    </row>
    <row r="4" spans="1:9">
      <c r="H4" s="438" t="s">
        <v>56</v>
      </c>
      <c r="I4" s="438"/>
    </row>
    <row r="5" spans="1:9" ht="20.25" customHeight="1">
      <c r="A5" s="435" t="s">
        <v>3</v>
      </c>
      <c r="B5" s="435" t="s">
        <v>4</v>
      </c>
      <c r="C5" s="435" t="s">
        <v>227</v>
      </c>
      <c r="D5" s="435" t="s">
        <v>228</v>
      </c>
      <c r="E5" s="435" t="s">
        <v>229</v>
      </c>
      <c r="F5" s="435"/>
      <c r="G5" s="435" t="s">
        <v>230</v>
      </c>
      <c r="H5" s="435" t="s">
        <v>231</v>
      </c>
      <c r="I5" s="435" t="s">
        <v>232</v>
      </c>
    </row>
    <row r="6" spans="1:9" ht="54" customHeight="1">
      <c r="A6" s="435"/>
      <c r="B6" s="435"/>
      <c r="C6" s="435"/>
      <c r="D6" s="435"/>
      <c r="E6" s="2" t="s">
        <v>233</v>
      </c>
      <c r="F6" s="2" t="s">
        <v>234</v>
      </c>
      <c r="G6" s="435"/>
      <c r="H6" s="435"/>
      <c r="I6" s="435"/>
    </row>
    <row r="7" spans="1:9">
      <c r="A7" s="2" t="s">
        <v>15</v>
      </c>
      <c r="B7" s="2" t="s">
        <v>16</v>
      </c>
      <c r="C7" s="2">
        <v>1</v>
      </c>
      <c r="D7" s="2">
        <v>2</v>
      </c>
      <c r="E7" s="2" t="s">
        <v>235</v>
      </c>
      <c r="F7" s="2" t="s">
        <v>236</v>
      </c>
      <c r="G7" s="2">
        <v>5</v>
      </c>
      <c r="H7" s="2">
        <v>6</v>
      </c>
      <c r="I7" s="2">
        <v>7</v>
      </c>
    </row>
    <row r="8" spans="1:9">
      <c r="A8" s="2" t="s">
        <v>15</v>
      </c>
      <c r="B8" s="14" t="s">
        <v>237</v>
      </c>
      <c r="C8" s="57">
        <f>+C9+C10+C13+C14+C15</f>
        <v>0</v>
      </c>
      <c r="D8" s="57">
        <f t="shared" ref="D8:I8" si="0">+D9+D10+D13+D14+D15</f>
        <v>0</v>
      </c>
      <c r="E8" s="57">
        <f t="shared" si="0"/>
        <v>0</v>
      </c>
      <c r="F8" s="57">
        <f t="shared" si="0"/>
        <v>0</v>
      </c>
      <c r="G8" s="57">
        <f t="shared" si="0"/>
        <v>0</v>
      </c>
      <c r="H8" s="57">
        <f t="shared" si="0"/>
        <v>0</v>
      </c>
      <c r="I8" s="57">
        <f t="shared" si="0"/>
        <v>0</v>
      </c>
    </row>
    <row r="9" spans="1:9">
      <c r="A9" s="2" t="s">
        <v>83</v>
      </c>
      <c r="B9" s="14" t="s">
        <v>238</v>
      </c>
      <c r="C9" s="55"/>
      <c r="D9" s="55"/>
      <c r="E9" s="55"/>
      <c r="F9" s="55"/>
      <c r="G9" s="55"/>
      <c r="H9" s="55"/>
      <c r="I9" s="55"/>
    </row>
    <row r="10" spans="1:9">
      <c r="A10" s="2" t="s">
        <v>70</v>
      </c>
      <c r="B10" s="14" t="s">
        <v>239</v>
      </c>
      <c r="C10" s="57">
        <f>SUM(C11:C12)</f>
        <v>0</v>
      </c>
      <c r="D10" s="57">
        <f t="shared" ref="D10:I10" si="1">SUM(D11:D12)</f>
        <v>0</v>
      </c>
      <c r="E10" s="57">
        <f t="shared" si="1"/>
        <v>0</v>
      </c>
      <c r="F10" s="57">
        <f t="shared" si="1"/>
        <v>0</v>
      </c>
      <c r="G10" s="57">
        <f t="shared" si="1"/>
        <v>0</v>
      </c>
      <c r="H10" s="57">
        <f t="shared" si="1"/>
        <v>0</v>
      </c>
      <c r="I10" s="57">
        <f t="shared" si="1"/>
        <v>0</v>
      </c>
    </row>
    <row r="11" spans="1:9">
      <c r="A11" s="3">
        <v>1</v>
      </c>
      <c r="B11" s="4" t="s">
        <v>240</v>
      </c>
      <c r="C11" s="55"/>
      <c r="D11" s="55"/>
      <c r="E11" s="55"/>
      <c r="F11" s="55"/>
      <c r="G11" s="55"/>
      <c r="H11" s="55"/>
      <c r="I11" s="55"/>
    </row>
    <row r="12" spans="1:9">
      <c r="A12" s="3">
        <v>2</v>
      </c>
      <c r="B12" s="4" t="s">
        <v>88</v>
      </c>
      <c r="C12" s="55"/>
      <c r="D12" s="55"/>
      <c r="E12" s="55"/>
      <c r="F12" s="55"/>
      <c r="G12" s="55"/>
      <c r="H12" s="55"/>
      <c r="I12" s="55"/>
    </row>
    <row r="13" spans="1:9">
      <c r="A13" s="2" t="s">
        <v>73</v>
      </c>
      <c r="B13" s="14" t="s">
        <v>241</v>
      </c>
      <c r="C13" s="55"/>
      <c r="D13" s="55"/>
      <c r="E13" s="55"/>
      <c r="F13" s="55"/>
      <c r="G13" s="55"/>
      <c r="H13" s="55"/>
      <c r="I13" s="55"/>
    </row>
    <row r="14" spans="1:9">
      <c r="A14" s="2" t="s">
        <v>77</v>
      </c>
      <c r="B14" s="14" t="s">
        <v>242</v>
      </c>
      <c r="C14" s="55"/>
      <c r="D14" s="55"/>
      <c r="E14" s="55"/>
      <c r="F14" s="55"/>
      <c r="G14" s="55"/>
      <c r="H14" s="55"/>
      <c r="I14" s="55"/>
    </row>
    <row r="15" spans="1:9">
      <c r="A15" s="2" t="s">
        <v>113</v>
      </c>
      <c r="B15" s="14" t="s">
        <v>243</v>
      </c>
      <c r="C15" s="55"/>
      <c r="D15" s="55"/>
      <c r="E15" s="55"/>
      <c r="F15" s="55"/>
      <c r="G15" s="55"/>
      <c r="H15" s="55"/>
      <c r="I15" s="55"/>
    </row>
    <row r="16" spans="1:9">
      <c r="A16" s="2" t="s">
        <v>16</v>
      </c>
      <c r="B16" s="14" t="s">
        <v>90</v>
      </c>
      <c r="C16" s="57">
        <f>+C17+C24+C27</f>
        <v>0</v>
      </c>
      <c r="D16" s="57">
        <f t="shared" ref="D16:I16" si="2">+D17+D24+D27</f>
        <v>0</v>
      </c>
      <c r="E16" s="57">
        <f t="shared" si="2"/>
        <v>0</v>
      </c>
      <c r="F16" s="57">
        <f t="shared" si="2"/>
        <v>0</v>
      </c>
      <c r="G16" s="57">
        <f t="shared" si="2"/>
        <v>0</v>
      </c>
      <c r="H16" s="57">
        <f t="shared" si="2"/>
        <v>0</v>
      </c>
      <c r="I16" s="57">
        <f t="shared" si="2"/>
        <v>0</v>
      </c>
    </row>
    <row r="17" spans="1:9">
      <c r="A17" s="2" t="s">
        <v>83</v>
      </c>
      <c r="B17" s="14" t="s">
        <v>244</v>
      </c>
      <c r="C17" s="57">
        <f>SUM(C18:C23)</f>
        <v>0</v>
      </c>
      <c r="D17" s="57">
        <f t="shared" ref="D17:I17" si="3">SUM(D18:D23)</f>
        <v>0</v>
      </c>
      <c r="E17" s="57">
        <f t="shared" si="3"/>
        <v>0</v>
      </c>
      <c r="F17" s="57">
        <f t="shared" si="3"/>
        <v>0</v>
      </c>
      <c r="G17" s="57">
        <f t="shared" si="3"/>
        <v>0</v>
      </c>
      <c r="H17" s="57">
        <f t="shared" si="3"/>
        <v>0</v>
      </c>
      <c r="I17" s="57">
        <f t="shared" si="3"/>
        <v>0</v>
      </c>
    </row>
    <row r="18" spans="1:9">
      <c r="A18" s="3">
        <v>1</v>
      </c>
      <c r="B18" s="4" t="s">
        <v>93</v>
      </c>
      <c r="C18" s="55"/>
      <c r="D18" s="55"/>
      <c r="E18" s="55"/>
      <c r="F18" s="55"/>
      <c r="G18" s="55"/>
      <c r="H18" s="55"/>
      <c r="I18" s="55"/>
    </row>
    <row r="19" spans="1:9">
      <c r="A19" s="3">
        <v>2</v>
      </c>
      <c r="B19" s="4" t="s">
        <v>96</v>
      </c>
      <c r="C19" s="55"/>
      <c r="D19" s="55"/>
      <c r="E19" s="55"/>
      <c r="F19" s="55"/>
      <c r="G19" s="55"/>
      <c r="H19" s="55"/>
      <c r="I19" s="55"/>
    </row>
    <row r="20" spans="1:9" ht="30">
      <c r="A20" s="3">
        <v>3</v>
      </c>
      <c r="B20" s="4" t="s">
        <v>245</v>
      </c>
      <c r="C20" s="55"/>
      <c r="D20" s="55"/>
      <c r="E20" s="55"/>
      <c r="F20" s="55"/>
      <c r="G20" s="55"/>
      <c r="H20" s="55"/>
      <c r="I20" s="55"/>
    </row>
    <row r="21" spans="1:9">
      <c r="A21" s="3">
        <v>4</v>
      </c>
      <c r="B21" s="4" t="s">
        <v>246</v>
      </c>
      <c r="C21" s="55"/>
      <c r="D21" s="55"/>
      <c r="E21" s="55"/>
      <c r="F21" s="55"/>
      <c r="G21" s="55"/>
      <c r="H21" s="55"/>
      <c r="I21" s="55"/>
    </row>
    <row r="22" spans="1:9">
      <c r="A22" s="3">
        <v>5</v>
      </c>
      <c r="B22" s="4" t="s">
        <v>247</v>
      </c>
      <c r="C22" s="55"/>
      <c r="D22" s="55"/>
      <c r="E22" s="55"/>
      <c r="F22" s="55"/>
      <c r="G22" s="55"/>
      <c r="H22" s="55"/>
      <c r="I22" s="55"/>
    </row>
    <row r="23" spans="1:9">
      <c r="A23" s="3">
        <v>6</v>
      </c>
      <c r="B23" s="4" t="s">
        <v>98</v>
      </c>
      <c r="C23" s="55"/>
      <c r="D23" s="55"/>
      <c r="E23" s="55"/>
      <c r="F23" s="55"/>
      <c r="G23" s="55"/>
      <c r="H23" s="55"/>
      <c r="I23" s="55"/>
    </row>
    <row r="24" spans="1:9">
      <c r="A24" s="2" t="s">
        <v>70</v>
      </c>
      <c r="B24" s="14" t="s">
        <v>248</v>
      </c>
      <c r="C24" s="57">
        <f>SUM(C25:C26)</f>
        <v>0</v>
      </c>
      <c r="D24" s="57">
        <f t="shared" ref="D24:I24" si="4">SUM(D25:D26)</f>
        <v>0</v>
      </c>
      <c r="E24" s="57">
        <f t="shared" si="4"/>
        <v>0</v>
      </c>
      <c r="F24" s="57">
        <f t="shared" si="4"/>
        <v>0</v>
      </c>
      <c r="G24" s="57">
        <f t="shared" si="4"/>
        <v>0</v>
      </c>
      <c r="H24" s="57">
        <f t="shared" si="4"/>
        <v>0</v>
      </c>
      <c r="I24" s="57">
        <f t="shared" si="4"/>
        <v>0</v>
      </c>
    </row>
    <row r="25" spans="1:9">
      <c r="A25" s="3">
        <v>1</v>
      </c>
      <c r="B25" s="4" t="s">
        <v>249</v>
      </c>
      <c r="C25" s="55"/>
      <c r="D25" s="55"/>
      <c r="E25" s="55"/>
      <c r="F25" s="55"/>
      <c r="G25" s="55"/>
      <c r="H25" s="55"/>
      <c r="I25" s="55"/>
    </row>
    <row r="26" spans="1:9">
      <c r="A26" s="3">
        <v>2</v>
      </c>
      <c r="B26" s="4" t="s">
        <v>250</v>
      </c>
      <c r="C26" s="55"/>
      <c r="D26" s="55"/>
      <c r="E26" s="55"/>
      <c r="F26" s="55"/>
      <c r="G26" s="55"/>
      <c r="H26" s="55"/>
      <c r="I26" s="55"/>
    </row>
    <row r="27" spans="1:9">
      <c r="A27" s="2" t="s">
        <v>73</v>
      </c>
      <c r="B27" s="14" t="s">
        <v>251</v>
      </c>
      <c r="C27" s="55"/>
      <c r="D27" s="55"/>
      <c r="E27" s="55"/>
      <c r="F27" s="55"/>
      <c r="G27" s="55"/>
      <c r="H27" s="55"/>
      <c r="I27" s="55"/>
    </row>
    <row r="28" spans="1:9">
      <c r="A28" s="2" t="s">
        <v>79</v>
      </c>
      <c r="B28" s="14" t="s">
        <v>252</v>
      </c>
      <c r="C28" s="55"/>
      <c r="D28" s="55"/>
      <c r="E28" s="55"/>
      <c r="F28" s="55"/>
      <c r="G28" s="55"/>
      <c r="H28" s="55"/>
      <c r="I28" s="55"/>
    </row>
    <row r="29" spans="1:9">
      <c r="A29" s="2" t="s">
        <v>89</v>
      </c>
      <c r="B29" s="14" t="s">
        <v>253</v>
      </c>
      <c r="C29" s="57">
        <f>+C30+C31+C32+C35+C38</f>
        <v>0</v>
      </c>
      <c r="D29" s="57">
        <f t="shared" ref="D29:I29" si="5">+D30+D31+D32+D35+D38</f>
        <v>0</v>
      </c>
      <c r="E29" s="57">
        <f t="shared" si="5"/>
        <v>0</v>
      </c>
      <c r="F29" s="57">
        <f t="shared" si="5"/>
        <v>0</v>
      </c>
      <c r="G29" s="57">
        <f t="shared" si="5"/>
        <v>0</v>
      </c>
      <c r="H29" s="57">
        <f t="shared" si="5"/>
        <v>0</v>
      </c>
      <c r="I29" s="57">
        <f t="shared" si="5"/>
        <v>0</v>
      </c>
    </row>
    <row r="30" spans="1:9">
      <c r="A30" s="2" t="s">
        <v>83</v>
      </c>
      <c r="B30" s="14" t="s">
        <v>254</v>
      </c>
      <c r="C30" s="55"/>
      <c r="D30" s="55"/>
      <c r="E30" s="55"/>
      <c r="F30" s="55"/>
      <c r="G30" s="55"/>
      <c r="H30" s="55"/>
      <c r="I30" s="55"/>
    </row>
    <row r="31" spans="1:9">
      <c r="A31" s="2" t="s">
        <v>70</v>
      </c>
      <c r="B31" s="14" t="s">
        <v>255</v>
      </c>
      <c r="C31" s="55"/>
      <c r="D31" s="55"/>
      <c r="E31" s="55"/>
      <c r="F31" s="55"/>
      <c r="G31" s="55"/>
      <c r="H31" s="55"/>
      <c r="I31" s="55"/>
    </row>
    <row r="32" spans="1:9">
      <c r="A32" s="2" t="s">
        <v>73</v>
      </c>
      <c r="B32" s="14" t="s">
        <v>256</v>
      </c>
      <c r="C32" s="57">
        <f>SUM(C33:C34)</f>
        <v>0</v>
      </c>
      <c r="D32" s="57">
        <f t="shared" ref="D32:I32" si="6">SUM(D33:D34)</f>
        <v>0</v>
      </c>
      <c r="E32" s="57">
        <f t="shared" si="6"/>
        <v>0</v>
      </c>
      <c r="F32" s="57">
        <f t="shared" si="6"/>
        <v>0</v>
      </c>
      <c r="G32" s="57">
        <f t="shared" si="6"/>
        <v>0</v>
      </c>
      <c r="H32" s="57">
        <f t="shared" si="6"/>
        <v>0</v>
      </c>
      <c r="I32" s="57">
        <f t="shared" si="6"/>
        <v>0</v>
      </c>
    </row>
    <row r="33" spans="1:9">
      <c r="A33" s="3">
        <v>1</v>
      </c>
      <c r="B33" s="56" t="s">
        <v>902</v>
      </c>
      <c r="C33" s="55"/>
      <c r="D33" s="55"/>
      <c r="E33" s="55"/>
      <c r="F33" s="55"/>
      <c r="G33" s="55"/>
      <c r="H33" s="55"/>
      <c r="I33" s="55"/>
    </row>
    <row r="34" spans="1:9" ht="30" customHeight="1">
      <c r="A34" s="3">
        <v>2</v>
      </c>
      <c r="B34" s="56" t="s">
        <v>257</v>
      </c>
      <c r="C34" s="55"/>
      <c r="D34" s="55"/>
      <c r="E34" s="55"/>
      <c r="F34" s="55"/>
      <c r="G34" s="55"/>
      <c r="H34" s="55"/>
      <c r="I34" s="55"/>
    </row>
    <row r="35" spans="1:9">
      <c r="A35" s="2" t="s">
        <v>77</v>
      </c>
      <c r="B35" s="14" t="s">
        <v>258</v>
      </c>
      <c r="C35" s="57">
        <f t="shared" ref="C35:I35" si="7">SUM(C36:C37)</f>
        <v>0</v>
      </c>
      <c r="D35" s="57">
        <f t="shared" si="7"/>
        <v>0</v>
      </c>
      <c r="E35" s="57">
        <f t="shared" si="7"/>
        <v>0</v>
      </c>
      <c r="F35" s="57">
        <f t="shared" si="7"/>
        <v>0</v>
      </c>
      <c r="G35" s="57">
        <f t="shared" si="7"/>
        <v>0</v>
      </c>
      <c r="H35" s="57">
        <f t="shared" si="7"/>
        <v>0</v>
      </c>
      <c r="I35" s="57">
        <f t="shared" si="7"/>
        <v>0</v>
      </c>
    </row>
    <row r="36" spans="1:9">
      <c r="A36" s="3">
        <v>1</v>
      </c>
      <c r="B36" s="4" t="s">
        <v>259</v>
      </c>
      <c r="C36" s="55"/>
      <c r="D36" s="55"/>
      <c r="E36" s="55"/>
      <c r="F36" s="55"/>
      <c r="G36" s="55"/>
      <c r="H36" s="55"/>
      <c r="I36" s="55"/>
    </row>
    <row r="37" spans="1:9">
      <c r="A37" s="3">
        <v>2</v>
      </c>
      <c r="B37" s="4" t="s">
        <v>260</v>
      </c>
      <c r="C37" s="55"/>
      <c r="D37" s="55"/>
      <c r="E37" s="55"/>
      <c r="F37" s="55"/>
      <c r="G37" s="55"/>
      <c r="H37" s="55"/>
      <c r="I37" s="55"/>
    </row>
    <row r="38" spans="1:9">
      <c r="A38" s="2" t="s">
        <v>113</v>
      </c>
      <c r="B38" s="14" t="s">
        <v>114</v>
      </c>
      <c r="C38" s="55"/>
      <c r="D38" s="55"/>
      <c r="E38" s="55"/>
      <c r="F38" s="55"/>
      <c r="G38" s="55"/>
      <c r="H38" s="55"/>
      <c r="I38" s="55"/>
    </row>
    <row r="39" spans="1:9" ht="19.5" customHeight="1">
      <c r="A39" s="15" t="s">
        <v>118</v>
      </c>
    </row>
    <row r="40" spans="1:9" ht="51" customHeight="1">
      <c r="A40" s="439" t="s">
        <v>119</v>
      </c>
      <c r="B40" s="439"/>
      <c r="C40" s="439"/>
      <c r="D40" s="439"/>
      <c r="E40" s="439"/>
      <c r="F40" s="439"/>
      <c r="G40" s="439"/>
      <c r="H40" s="439"/>
      <c r="I40" s="439"/>
    </row>
    <row r="41" spans="1:9" ht="36" customHeight="1">
      <c r="A41" s="439" t="s">
        <v>261</v>
      </c>
      <c r="B41" s="439"/>
      <c r="C41" s="439"/>
      <c r="D41" s="439"/>
      <c r="E41" s="439"/>
      <c r="F41" s="439"/>
      <c r="G41" s="439"/>
      <c r="H41" s="439"/>
      <c r="I41" s="439"/>
    </row>
  </sheetData>
  <mergeCells count="14">
    <mergeCell ref="A40:I40"/>
    <mergeCell ref="A41:I41"/>
    <mergeCell ref="H5:H6"/>
    <mergeCell ref="I5:I6"/>
    <mergeCell ref="A1:I1"/>
    <mergeCell ref="A2:I2"/>
    <mergeCell ref="A3:I3"/>
    <mergeCell ref="H4:I4"/>
    <mergeCell ref="A5:A6"/>
    <mergeCell ref="B5:B6"/>
    <mergeCell ref="C5:C6"/>
    <mergeCell ref="D5:D6"/>
    <mergeCell ref="E5:F5"/>
    <mergeCell ref="G5:G6"/>
  </mergeCells>
  <pageMargins left="0.55000000000000004" right="0.23" top="0.74803149606299213" bottom="0.7480314960629921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tint="0.39997558519241921"/>
  </sheetPr>
  <dimension ref="A1:G38"/>
  <sheetViews>
    <sheetView workbookViewId="0">
      <selection activeCell="E33" sqref="E33"/>
    </sheetView>
  </sheetViews>
  <sheetFormatPr defaultColWidth="9.140625" defaultRowHeight="15"/>
  <cols>
    <col min="1" max="1" width="5.7109375" style="1" customWidth="1"/>
    <col min="2" max="2" width="45.28515625" style="1" customWidth="1"/>
    <col min="3" max="4" width="11.28515625" style="1" customWidth="1"/>
    <col min="5" max="7" width="11.5703125" style="1" customWidth="1"/>
    <col min="8" max="16384" width="9.140625" style="1"/>
  </cols>
  <sheetData>
    <row r="1" spans="1:7">
      <c r="A1" s="436" t="s">
        <v>262</v>
      </c>
      <c r="B1" s="436"/>
      <c r="C1" s="436"/>
      <c r="D1" s="436"/>
      <c r="E1" s="436"/>
      <c r="F1" s="436"/>
      <c r="G1" s="436"/>
    </row>
    <row r="2" spans="1:7" ht="25.5" customHeight="1">
      <c r="A2" s="431" t="s">
        <v>263</v>
      </c>
      <c r="B2" s="431"/>
      <c r="C2" s="431"/>
      <c r="D2" s="431"/>
      <c r="E2" s="431"/>
      <c r="F2" s="431"/>
      <c r="G2" s="431"/>
    </row>
    <row r="3" spans="1:7">
      <c r="A3" s="437" t="s">
        <v>264</v>
      </c>
      <c r="B3" s="437"/>
      <c r="C3" s="437"/>
      <c r="D3" s="437"/>
      <c r="E3" s="437"/>
      <c r="F3" s="437"/>
      <c r="G3" s="437"/>
    </row>
    <row r="4" spans="1:7">
      <c r="F4" s="438" t="s">
        <v>56</v>
      </c>
      <c r="G4" s="438"/>
    </row>
    <row r="5" spans="1:7" ht="62.25" customHeight="1">
      <c r="A5" s="2" t="s">
        <v>3</v>
      </c>
      <c r="B5" s="2" t="s">
        <v>265</v>
      </c>
      <c r="C5" s="2" t="s">
        <v>908</v>
      </c>
      <c r="D5" s="2" t="s">
        <v>266</v>
      </c>
      <c r="E5" s="2" t="s">
        <v>229</v>
      </c>
      <c r="F5" s="2" t="s">
        <v>267</v>
      </c>
      <c r="G5" s="2" t="s">
        <v>268</v>
      </c>
    </row>
    <row r="6" spans="1:7">
      <c r="A6" s="2" t="s">
        <v>15</v>
      </c>
      <c r="B6" s="2" t="s">
        <v>16</v>
      </c>
      <c r="C6" s="2">
        <v>1</v>
      </c>
      <c r="D6" s="2">
        <v>2</v>
      </c>
      <c r="E6" s="2" t="s">
        <v>269</v>
      </c>
      <c r="F6" s="2">
        <v>4</v>
      </c>
      <c r="G6" s="2">
        <v>5</v>
      </c>
    </row>
    <row r="7" spans="1:7">
      <c r="A7" s="3"/>
      <c r="B7" s="14" t="s">
        <v>270</v>
      </c>
      <c r="C7" s="57">
        <f>+C10+C24+C27+C30</f>
        <v>0</v>
      </c>
      <c r="D7" s="57">
        <f t="shared" ref="D7:G7" si="0">+D10+D24+D27+D30</f>
        <v>0</v>
      </c>
      <c r="E7" s="57">
        <f t="shared" si="0"/>
        <v>0</v>
      </c>
      <c r="F7" s="57">
        <f t="shared" si="0"/>
        <v>0</v>
      </c>
      <c r="G7" s="57">
        <f t="shared" si="0"/>
        <v>0</v>
      </c>
    </row>
    <row r="8" spans="1:7">
      <c r="A8" s="3"/>
      <c r="B8" s="5" t="s">
        <v>271</v>
      </c>
      <c r="C8" s="3"/>
      <c r="D8" s="3"/>
      <c r="E8" s="3"/>
      <c r="F8" s="3"/>
      <c r="G8" s="3"/>
    </row>
    <row r="9" spans="1:7">
      <c r="A9" s="3"/>
      <c r="B9" s="5" t="s">
        <v>272</v>
      </c>
      <c r="C9" s="3"/>
      <c r="D9" s="3"/>
      <c r="E9" s="3"/>
      <c r="F9" s="3"/>
      <c r="G9" s="3"/>
    </row>
    <row r="10" spans="1:7">
      <c r="A10" s="2" t="s">
        <v>83</v>
      </c>
      <c r="B10" s="14" t="s">
        <v>65</v>
      </c>
      <c r="C10" s="57">
        <f>SUM(C14:C23)</f>
        <v>0</v>
      </c>
      <c r="D10" s="57">
        <f t="shared" ref="D10:G10" si="1">SUM(D14:D23)</f>
        <v>0</v>
      </c>
      <c r="E10" s="57">
        <f t="shared" si="1"/>
        <v>0</v>
      </c>
      <c r="F10" s="57">
        <f t="shared" si="1"/>
        <v>0</v>
      </c>
      <c r="G10" s="57">
        <f t="shared" si="1"/>
        <v>0</v>
      </c>
    </row>
    <row r="11" spans="1:7">
      <c r="A11" s="3"/>
      <c r="B11" s="5" t="s">
        <v>273</v>
      </c>
      <c r="C11" s="3"/>
      <c r="D11" s="3"/>
      <c r="E11" s="3"/>
      <c r="F11" s="3"/>
      <c r="G11" s="3"/>
    </row>
    <row r="12" spans="1:7">
      <c r="A12" s="3"/>
      <c r="B12" s="5" t="s">
        <v>274</v>
      </c>
      <c r="C12" s="3"/>
      <c r="D12" s="3"/>
      <c r="E12" s="3"/>
      <c r="F12" s="3"/>
      <c r="G12" s="3"/>
    </row>
    <row r="13" spans="1:7">
      <c r="A13" s="3"/>
      <c r="B13" s="5" t="s">
        <v>134</v>
      </c>
      <c r="C13" s="3"/>
      <c r="D13" s="3"/>
      <c r="E13" s="3"/>
      <c r="F13" s="3"/>
      <c r="G13" s="3"/>
    </row>
    <row r="14" spans="1:7" ht="30">
      <c r="A14" s="3">
        <v>1</v>
      </c>
      <c r="B14" s="4" t="s">
        <v>275</v>
      </c>
      <c r="C14" s="3"/>
      <c r="D14" s="3"/>
      <c r="E14" s="3"/>
      <c r="F14" s="3"/>
      <c r="G14" s="3"/>
    </row>
    <row r="15" spans="1:7" ht="30">
      <c r="A15" s="3">
        <v>2</v>
      </c>
      <c r="B15" s="4" t="s">
        <v>276</v>
      </c>
      <c r="C15" s="3"/>
      <c r="D15" s="3"/>
      <c r="E15" s="3"/>
      <c r="F15" s="3"/>
      <c r="G15" s="3"/>
    </row>
    <row r="16" spans="1:7" ht="30">
      <c r="A16" s="3">
        <v>3</v>
      </c>
      <c r="B16" s="4" t="s">
        <v>277</v>
      </c>
      <c r="C16" s="3"/>
      <c r="D16" s="3"/>
      <c r="E16" s="3"/>
      <c r="F16" s="3"/>
      <c r="G16" s="3"/>
    </row>
    <row r="17" spans="1:7">
      <c r="A17" s="3">
        <v>4</v>
      </c>
      <c r="B17" s="4" t="s">
        <v>278</v>
      </c>
      <c r="C17" s="3"/>
      <c r="D17" s="3"/>
      <c r="E17" s="3"/>
      <c r="F17" s="3"/>
      <c r="G17" s="3"/>
    </row>
    <row r="18" spans="1:7">
      <c r="A18" s="3">
        <v>5</v>
      </c>
      <c r="B18" s="4" t="s">
        <v>279</v>
      </c>
      <c r="C18" s="3"/>
      <c r="D18" s="3"/>
      <c r="E18" s="3"/>
      <c r="F18" s="3"/>
      <c r="G18" s="3"/>
    </row>
    <row r="19" spans="1:7">
      <c r="A19" s="3">
        <v>6</v>
      </c>
      <c r="B19" s="4" t="s">
        <v>280</v>
      </c>
      <c r="C19" s="3"/>
      <c r="D19" s="3"/>
      <c r="E19" s="3"/>
      <c r="F19" s="3"/>
      <c r="G19" s="3"/>
    </row>
    <row r="20" spans="1:7">
      <c r="A20" s="3">
        <v>7</v>
      </c>
      <c r="B20" s="4" t="s">
        <v>281</v>
      </c>
      <c r="C20" s="3"/>
      <c r="D20" s="3"/>
      <c r="E20" s="3"/>
      <c r="F20" s="3"/>
      <c r="G20" s="3"/>
    </row>
    <row r="21" spans="1:7">
      <c r="A21" s="3">
        <v>8</v>
      </c>
      <c r="B21" s="4" t="s">
        <v>282</v>
      </c>
      <c r="C21" s="3"/>
      <c r="D21" s="3"/>
      <c r="E21" s="3"/>
      <c r="F21" s="3"/>
      <c r="G21" s="3"/>
    </row>
    <row r="22" spans="1:7">
      <c r="A22" s="3">
        <v>9</v>
      </c>
      <c r="B22" s="4" t="s">
        <v>283</v>
      </c>
      <c r="C22" s="3"/>
      <c r="D22" s="3"/>
      <c r="E22" s="3"/>
      <c r="F22" s="3"/>
      <c r="G22" s="3"/>
    </row>
    <row r="23" spans="1:7" ht="30">
      <c r="A23" s="3">
        <v>10</v>
      </c>
      <c r="B23" s="4" t="s">
        <v>284</v>
      </c>
      <c r="C23" s="3"/>
      <c r="D23" s="3"/>
      <c r="E23" s="3"/>
      <c r="F23" s="3"/>
      <c r="G23" s="3"/>
    </row>
    <row r="24" spans="1:7">
      <c r="A24" s="2" t="s">
        <v>70</v>
      </c>
      <c r="B24" s="14" t="s">
        <v>285</v>
      </c>
      <c r="C24" s="3"/>
      <c r="D24" s="3"/>
      <c r="E24" s="3"/>
      <c r="F24" s="3"/>
      <c r="G24" s="3"/>
    </row>
    <row r="25" spans="1:7">
      <c r="A25" s="3"/>
      <c r="B25" s="5" t="s">
        <v>273</v>
      </c>
      <c r="C25" s="3"/>
      <c r="D25" s="3"/>
      <c r="E25" s="3"/>
      <c r="F25" s="3"/>
      <c r="G25" s="3"/>
    </row>
    <row r="26" spans="1:7">
      <c r="A26" s="3"/>
      <c r="B26" s="5" t="s">
        <v>274</v>
      </c>
      <c r="C26" s="3"/>
      <c r="D26" s="3"/>
      <c r="E26" s="3"/>
      <c r="F26" s="3"/>
      <c r="G26" s="3"/>
    </row>
    <row r="27" spans="1:7">
      <c r="A27" s="2" t="s">
        <v>73</v>
      </c>
      <c r="B27" s="14" t="s">
        <v>286</v>
      </c>
      <c r="C27" s="3"/>
      <c r="D27" s="3"/>
      <c r="E27" s="3"/>
      <c r="F27" s="3"/>
      <c r="G27" s="3"/>
    </row>
    <row r="28" spans="1:7">
      <c r="A28" s="3"/>
      <c r="B28" s="5" t="s">
        <v>273</v>
      </c>
      <c r="C28" s="3"/>
      <c r="D28" s="3"/>
      <c r="E28" s="3"/>
      <c r="F28" s="3"/>
      <c r="G28" s="3"/>
    </row>
    <row r="29" spans="1:7">
      <c r="A29" s="3"/>
      <c r="B29" s="5" t="s">
        <v>274</v>
      </c>
      <c r="C29" s="3"/>
      <c r="D29" s="3"/>
      <c r="E29" s="3"/>
      <c r="F29" s="3"/>
      <c r="G29" s="3"/>
    </row>
    <row r="30" spans="1:7">
      <c r="A30" s="2" t="s">
        <v>77</v>
      </c>
      <c r="B30" s="14" t="s">
        <v>287</v>
      </c>
      <c r="C30" s="3"/>
      <c r="D30" s="3"/>
      <c r="E30" s="3"/>
      <c r="F30" s="3"/>
      <c r="G30" s="3"/>
    </row>
    <row r="31" spans="1:7">
      <c r="A31" s="3"/>
      <c r="B31" s="5" t="s">
        <v>273</v>
      </c>
      <c r="C31" s="3"/>
      <c r="D31" s="3"/>
      <c r="E31" s="3"/>
      <c r="F31" s="3"/>
      <c r="G31" s="3"/>
    </row>
    <row r="32" spans="1:7">
      <c r="A32" s="3"/>
      <c r="B32" s="5" t="s">
        <v>274</v>
      </c>
      <c r="C32" s="3"/>
      <c r="D32" s="3"/>
      <c r="E32" s="3"/>
      <c r="F32" s="3"/>
      <c r="G32" s="3"/>
    </row>
    <row r="33" spans="1:7" ht="23.25" customHeight="1">
      <c r="A33" s="15" t="s">
        <v>288</v>
      </c>
    </row>
    <row r="34" spans="1:7" ht="33.75" customHeight="1">
      <c r="A34" s="439" t="s">
        <v>289</v>
      </c>
      <c r="B34" s="439"/>
      <c r="C34" s="439"/>
      <c r="D34" s="439"/>
      <c r="E34" s="439"/>
      <c r="F34" s="439"/>
      <c r="G34" s="439"/>
    </row>
    <row r="35" spans="1:7" ht="36.75" customHeight="1">
      <c r="A35" s="439" t="s">
        <v>290</v>
      </c>
      <c r="B35" s="439"/>
      <c r="C35" s="439"/>
      <c r="D35" s="439"/>
      <c r="E35" s="439"/>
      <c r="F35" s="439"/>
      <c r="G35" s="439"/>
    </row>
    <row r="36" spans="1:7" ht="52.5" customHeight="1">
      <c r="A36" s="439" t="s">
        <v>291</v>
      </c>
      <c r="B36" s="439"/>
      <c r="C36" s="439"/>
      <c r="D36" s="439"/>
      <c r="E36" s="439"/>
      <c r="F36" s="439"/>
      <c r="G36" s="439"/>
    </row>
    <row r="37" spans="1:7" ht="47.25" customHeight="1">
      <c r="A37" s="439" t="s">
        <v>292</v>
      </c>
      <c r="B37" s="439"/>
      <c r="C37" s="439"/>
      <c r="D37" s="439"/>
      <c r="E37" s="439"/>
      <c r="F37" s="439"/>
      <c r="G37" s="439"/>
    </row>
    <row r="38" spans="1:7" ht="27.75" customHeight="1">
      <c r="A38" s="439" t="s">
        <v>293</v>
      </c>
      <c r="B38" s="439"/>
      <c r="C38" s="439"/>
      <c r="D38" s="439"/>
      <c r="E38" s="439"/>
      <c r="F38" s="439"/>
      <c r="G38" s="439"/>
    </row>
  </sheetData>
  <mergeCells count="9">
    <mergeCell ref="A36:G36"/>
    <mergeCell ref="A37:G37"/>
    <mergeCell ref="A38:G38"/>
    <mergeCell ref="A1:G1"/>
    <mergeCell ref="A2:G2"/>
    <mergeCell ref="A3:G3"/>
    <mergeCell ref="F4:G4"/>
    <mergeCell ref="A34:G34"/>
    <mergeCell ref="A35:G35"/>
  </mergeCells>
  <pageMargins left="0.70866141732283472" right="0.35433070866141736" top="0.6" bottom="0.74803149606299213" header="0.31496062992125984" footer="0.31496062992125984"/>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tint="0.39997558519241921"/>
  </sheetPr>
  <dimension ref="A1:G37"/>
  <sheetViews>
    <sheetView workbookViewId="0">
      <selection activeCell="E33" sqref="E33"/>
    </sheetView>
  </sheetViews>
  <sheetFormatPr defaultColWidth="9.140625" defaultRowHeight="15"/>
  <cols>
    <col min="1" max="1" width="5.42578125" style="1" customWidth="1"/>
    <col min="2" max="2" width="42.28515625" style="1" customWidth="1"/>
    <col min="3" max="4" width="11" style="1" customWidth="1"/>
    <col min="5" max="6" width="10.5703125" style="1" customWidth="1"/>
    <col min="7" max="7" width="10" style="1" customWidth="1"/>
    <col min="8" max="16384" width="9.140625" style="1"/>
  </cols>
  <sheetData>
    <row r="1" spans="1:7">
      <c r="A1" s="448" t="s">
        <v>294</v>
      </c>
      <c r="B1" s="448"/>
      <c r="C1" s="448"/>
      <c r="D1" s="448"/>
      <c r="E1" s="448"/>
      <c r="F1" s="448"/>
      <c r="G1" s="448"/>
    </row>
    <row r="2" spans="1:7" ht="45.75" customHeight="1">
      <c r="A2" s="431" t="s">
        <v>295</v>
      </c>
      <c r="B2" s="431"/>
      <c r="C2" s="431"/>
      <c r="D2" s="431"/>
      <c r="E2" s="431"/>
      <c r="F2" s="431"/>
      <c r="G2" s="431"/>
    </row>
    <row r="3" spans="1:7">
      <c r="A3" s="449" t="s">
        <v>226</v>
      </c>
      <c r="B3" s="449"/>
      <c r="C3" s="449"/>
      <c r="D3" s="449"/>
      <c r="E3" s="449"/>
      <c r="F3" s="449"/>
      <c r="G3" s="449"/>
    </row>
    <row r="4" spans="1:7">
      <c r="F4" s="438" t="s">
        <v>56</v>
      </c>
      <c r="G4" s="438"/>
    </row>
    <row r="5" spans="1:7" ht="57">
      <c r="A5" s="2" t="s">
        <v>3</v>
      </c>
      <c r="B5" s="2" t="s">
        <v>4</v>
      </c>
      <c r="C5" s="2" t="s">
        <v>296</v>
      </c>
      <c r="D5" s="2" t="s">
        <v>297</v>
      </c>
      <c r="E5" s="2" t="s">
        <v>298</v>
      </c>
      <c r="F5" s="2" t="s">
        <v>231</v>
      </c>
      <c r="G5" s="2" t="s">
        <v>232</v>
      </c>
    </row>
    <row r="6" spans="1:7">
      <c r="A6" s="2" t="s">
        <v>15</v>
      </c>
      <c r="B6" s="2" t="s">
        <v>16</v>
      </c>
      <c r="C6" s="2">
        <v>1</v>
      </c>
      <c r="D6" s="2">
        <v>2</v>
      </c>
      <c r="E6" s="2">
        <v>3</v>
      </c>
      <c r="F6" s="2">
        <v>4</v>
      </c>
      <c r="G6" s="2">
        <v>5</v>
      </c>
    </row>
    <row r="7" spans="1:7">
      <c r="A7" s="2" t="s">
        <v>15</v>
      </c>
      <c r="B7" s="14" t="s">
        <v>299</v>
      </c>
      <c r="C7" s="55"/>
      <c r="D7" s="55"/>
      <c r="E7" s="55"/>
      <c r="F7" s="55"/>
      <c r="G7" s="55"/>
    </row>
    <row r="8" spans="1:7">
      <c r="A8" s="2" t="s">
        <v>83</v>
      </c>
      <c r="B8" s="14" t="s">
        <v>300</v>
      </c>
      <c r="C8" s="57">
        <f>+C9+C10+C13+C14+C15</f>
        <v>0</v>
      </c>
      <c r="D8" s="57">
        <f t="shared" ref="D8:G8" si="0">+D9+D10+D13+D14+D15</f>
        <v>0</v>
      </c>
      <c r="E8" s="57">
        <f t="shared" si="0"/>
        <v>0</v>
      </c>
      <c r="F8" s="57">
        <f t="shared" si="0"/>
        <v>0</v>
      </c>
      <c r="G8" s="57">
        <f t="shared" si="0"/>
        <v>0</v>
      </c>
    </row>
    <row r="9" spans="1:7">
      <c r="A9" s="3">
        <v>1</v>
      </c>
      <c r="B9" s="4" t="s">
        <v>301</v>
      </c>
      <c r="C9" s="55"/>
      <c r="D9" s="55"/>
      <c r="E9" s="55"/>
      <c r="F9" s="55"/>
      <c r="G9" s="55"/>
    </row>
    <row r="10" spans="1:7">
      <c r="A10" s="3">
        <v>2</v>
      </c>
      <c r="B10" s="4" t="s">
        <v>302</v>
      </c>
      <c r="C10" s="55">
        <f>SUM(C11:C12)</f>
        <v>0</v>
      </c>
      <c r="D10" s="55">
        <f t="shared" ref="D10:G10" si="1">SUM(D11:D12)</f>
        <v>0</v>
      </c>
      <c r="E10" s="55">
        <f t="shared" si="1"/>
        <v>0</v>
      </c>
      <c r="F10" s="55">
        <f t="shared" si="1"/>
        <v>0</v>
      </c>
      <c r="G10" s="55">
        <f t="shared" si="1"/>
        <v>0</v>
      </c>
    </row>
    <row r="11" spans="1:7">
      <c r="A11" s="3" t="s">
        <v>22</v>
      </c>
      <c r="B11" s="4" t="s">
        <v>240</v>
      </c>
      <c r="C11" s="55"/>
      <c r="D11" s="55"/>
      <c r="E11" s="55"/>
      <c r="F11" s="55"/>
      <c r="G11" s="55"/>
    </row>
    <row r="12" spans="1:7">
      <c r="A12" s="3" t="s">
        <v>22</v>
      </c>
      <c r="B12" s="4" t="s">
        <v>88</v>
      </c>
      <c r="C12" s="55"/>
      <c r="D12" s="55"/>
      <c r="E12" s="55"/>
      <c r="F12" s="55"/>
      <c r="G12" s="55"/>
    </row>
    <row r="13" spans="1:7">
      <c r="A13" s="3">
        <v>3</v>
      </c>
      <c r="B13" s="4" t="s">
        <v>241</v>
      </c>
      <c r="C13" s="55"/>
      <c r="D13" s="55"/>
      <c r="E13" s="55"/>
      <c r="F13" s="55"/>
      <c r="G13" s="55"/>
    </row>
    <row r="14" spans="1:7">
      <c r="A14" s="3">
        <v>4</v>
      </c>
      <c r="B14" s="4" t="s">
        <v>303</v>
      </c>
      <c r="C14" s="55"/>
      <c r="D14" s="55"/>
      <c r="E14" s="55"/>
      <c r="F14" s="55"/>
      <c r="G14" s="55"/>
    </row>
    <row r="15" spans="1:7">
      <c r="A15" s="3">
        <v>5</v>
      </c>
      <c r="B15" s="4" t="s">
        <v>243</v>
      </c>
      <c r="C15" s="55"/>
      <c r="D15" s="55"/>
      <c r="E15" s="55"/>
      <c r="F15" s="55"/>
      <c r="G15" s="55"/>
    </row>
    <row r="16" spans="1:7">
      <c r="A16" s="2" t="s">
        <v>70</v>
      </c>
      <c r="B16" s="14" t="s">
        <v>304</v>
      </c>
      <c r="C16" s="57">
        <f>+C17+C18+C21</f>
        <v>0</v>
      </c>
      <c r="D16" s="57">
        <f t="shared" ref="D16:G16" si="2">+D17+D18+D21</f>
        <v>0</v>
      </c>
      <c r="E16" s="57">
        <f t="shared" si="2"/>
        <v>0</v>
      </c>
      <c r="F16" s="57">
        <f t="shared" si="2"/>
        <v>0</v>
      </c>
      <c r="G16" s="57">
        <f t="shared" si="2"/>
        <v>0</v>
      </c>
    </row>
    <row r="17" spans="1:7">
      <c r="A17" s="3">
        <v>1</v>
      </c>
      <c r="B17" s="4" t="s">
        <v>305</v>
      </c>
      <c r="C17" s="55"/>
      <c r="D17" s="55"/>
      <c r="E17" s="55"/>
      <c r="F17" s="55"/>
      <c r="G17" s="55"/>
    </row>
    <row r="18" spans="1:7">
      <c r="A18" s="3">
        <v>2</v>
      </c>
      <c r="B18" s="4" t="s">
        <v>306</v>
      </c>
      <c r="C18" s="55">
        <f t="shared" ref="C18:G18" si="3">SUM(C19:C20)</f>
        <v>0</v>
      </c>
      <c r="D18" s="55">
        <f t="shared" si="3"/>
        <v>0</v>
      </c>
      <c r="E18" s="55">
        <f t="shared" si="3"/>
        <v>0</v>
      </c>
      <c r="F18" s="55">
        <f t="shared" si="3"/>
        <v>0</v>
      </c>
      <c r="G18" s="55">
        <f t="shared" si="3"/>
        <v>0</v>
      </c>
    </row>
    <row r="19" spans="1:7">
      <c r="A19" s="3" t="s">
        <v>22</v>
      </c>
      <c r="B19" s="4" t="s">
        <v>307</v>
      </c>
      <c r="C19" s="55"/>
      <c r="D19" s="55"/>
      <c r="E19" s="55"/>
      <c r="F19" s="55"/>
      <c r="G19" s="55"/>
    </row>
    <row r="20" spans="1:7">
      <c r="A20" s="3" t="s">
        <v>22</v>
      </c>
      <c r="B20" s="4" t="s">
        <v>308</v>
      </c>
      <c r="C20" s="55"/>
      <c r="D20" s="55"/>
      <c r="E20" s="55"/>
      <c r="F20" s="55"/>
      <c r="G20" s="55"/>
    </row>
    <row r="21" spans="1:7">
      <c r="A21" s="3">
        <v>3</v>
      </c>
      <c r="B21" s="4" t="s">
        <v>251</v>
      </c>
      <c r="C21" s="55"/>
      <c r="D21" s="55"/>
      <c r="E21" s="55"/>
      <c r="F21" s="55"/>
      <c r="G21" s="55"/>
    </row>
    <row r="22" spans="1:7">
      <c r="A22" s="2" t="s">
        <v>73</v>
      </c>
      <c r="B22" s="14" t="s">
        <v>309</v>
      </c>
      <c r="C22" s="57">
        <f>+C8-C16</f>
        <v>0</v>
      </c>
      <c r="D22" s="57">
        <f t="shared" ref="D22:G22" si="4">+D8-D16</f>
        <v>0</v>
      </c>
      <c r="E22" s="57">
        <f t="shared" si="4"/>
        <v>0</v>
      </c>
      <c r="F22" s="57">
        <f t="shared" si="4"/>
        <v>0</v>
      </c>
      <c r="G22" s="57">
        <f t="shared" si="4"/>
        <v>0</v>
      </c>
    </row>
    <row r="23" spans="1:7">
      <c r="A23" s="2" t="s">
        <v>16</v>
      </c>
      <c r="B23" s="14" t="s">
        <v>310</v>
      </c>
      <c r="C23" s="55"/>
      <c r="D23" s="55"/>
      <c r="E23" s="55"/>
      <c r="F23" s="55"/>
      <c r="G23" s="55"/>
    </row>
    <row r="24" spans="1:7">
      <c r="A24" s="2" t="s">
        <v>83</v>
      </c>
      <c r="B24" s="14" t="s">
        <v>300</v>
      </c>
      <c r="C24" s="57">
        <f>+C25+C26+C29+C30</f>
        <v>0</v>
      </c>
      <c r="D24" s="57">
        <f t="shared" ref="D24:G24" si="5">+D25+D26+D29+D30</f>
        <v>0</v>
      </c>
      <c r="E24" s="57">
        <f t="shared" si="5"/>
        <v>0</v>
      </c>
      <c r="F24" s="57">
        <f t="shared" si="5"/>
        <v>0</v>
      </c>
      <c r="G24" s="57">
        <f t="shared" si="5"/>
        <v>0</v>
      </c>
    </row>
    <row r="25" spans="1:7">
      <c r="A25" s="3">
        <v>1</v>
      </c>
      <c r="B25" s="4" t="s">
        <v>301</v>
      </c>
      <c r="C25" s="55"/>
      <c r="D25" s="55"/>
      <c r="E25" s="55"/>
      <c r="F25" s="55"/>
      <c r="G25" s="55"/>
    </row>
    <row r="26" spans="1:7">
      <c r="A26" s="3">
        <v>2</v>
      </c>
      <c r="B26" s="4" t="s">
        <v>302</v>
      </c>
      <c r="C26" s="55">
        <f>SUM(C27:C28)</f>
        <v>0</v>
      </c>
      <c r="D26" s="55">
        <f t="shared" ref="D26" si="6">SUM(D27:D28)</f>
        <v>0</v>
      </c>
      <c r="E26" s="55">
        <f t="shared" ref="E26" si="7">SUM(E27:E28)</f>
        <v>0</v>
      </c>
      <c r="F26" s="55">
        <f t="shared" ref="F26" si="8">SUM(F27:F28)</f>
        <v>0</v>
      </c>
      <c r="G26" s="55">
        <f t="shared" ref="G26" si="9">SUM(G27:G28)</f>
        <v>0</v>
      </c>
    </row>
    <row r="27" spans="1:7">
      <c r="A27" s="3" t="s">
        <v>22</v>
      </c>
      <c r="B27" s="4" t="s">
        <v>240</v>
      </c>
      <c r="C27" s="55"/>
      <c r="D27" s="55"/>
      <c r="E27" s="55"/>
      <c r="F27" s="55"/>
      <c r="G27" s="55"/>
    </row>
    <row r="28" spans="1:7">
      <c r="A28" s="3" t="s">
        <v>22</v>
      </c>
      <c r="B28" s="4" t="s">
        <v>88</v>
      </c>
      <c r="C28" s="55"/>
      <c r="D28" s="55"/>
      <c r="E28" s="55"/>
      <c r="F28" s="55"/>
      <c r="G28" s="55"/>
    </row>
    <row r="29" spans="1:7">
      <c r="A29" s="3">
        <v>3</v>
      </c>
      <c r="B29" s="4" t="s">
        <v>303</v>
      </c>
      <c r="C29" s="55"/>
      <c r="D29" s="55"/>
      <c r="E29" s="55"/>
      <c r="F29" s="55"/>
      <c r="G29" s="55"/>
    </row>
    <row r="30" spans="1:7">
      <c r="A30" s="3">
        <v>4</v>
      </c>
      <c r="B30" s="4" t="s">
        <v>243</v>
      </c>
      <c r="C30" s="55"/>
      <c r="D30" s="55"/>
      <c r="E30" s="55"/>
      <c r="F30" s="55"/>
      <c r="G30" s="55"/>
    </row>
    <row r="31" spans="1:7">
      <c r="A31" s="2" t="s">
        <v>70</v>
      </c>
      <c r="B31" s="14" t="s">
        <v>311</v>
      </c>
      <c r="C31" s="57">
        <f>+C32+C33+C36</f>
        <v>0</v>
      </c>
      <c r="D31" s="57">
        <f t="shared" ref="D31:G31" si="10">+D32+D33+D36</f>
        <v>0</v>
      </c>
      <c r="E31" s="57">
        <f t="shared" si="10"/>
        <v>0</v>
      </c>
      <c r="F31" s="57">
        <f t="shared" si="10"/>
        <v>0</v>
      </c>
      <c r="G31" s="57">
        <f t="shared" si="10"/>
        <v>0</v>
      </c>
    </row>
    <row r="32" spans="1:7">
      <c r="A32" s="3">
        <v>1</v>
      </c>
      <c r="B32" s="4" t="s">
        <v>312</v>
      </c>
      <c r="C32" s="55"/>
      <c r="D32" s="55"/>
      <c r="E32" s="55"/>
      <c r="F32" s="55"/>
      <c r="G32" s="55"/>
    </row>
    <row r="33" spans="1:7">
      <c r="A33" s="3">
        <v>2</v>
      </c>
      <c r="B33" s="4" t="s">
        <v>313</v>
      </c>
      <c r="C33" s="55">
        <f t="shared" ref="C33:G33" si="11">SUM(C34:C35)</f>
        <v>0</v>
      </c>
      <c r="D33" s="55">
        <f t="shared" si="11"/>
        <v>0</v>
      </c>
      <c r="E33" s="55">
        <f t="shared" si="11"/>
        <v>0</v>
      </c>
      <c r="F33" s="55">
        <f t="shared" si="11"/>
        <v>0</v>
      </c>
      <c r="G33" s="55">
        <f t="shared" si="11"/>
        <v>0</v>
      </c>
    </row>
    <row r="34" spans="1:7">
      <c r="A34" s="3" t="s">
        <v>22</v>
      </c>
      <c r="B34" s="4" t="s">
        <v>307</v>
      </c>
      <c r="C34" s="55"/>
      <c r="D34" s="55"/>
      <c r="E34" s="55"/>
      <c r="F34" s="55"/>
      <c r="G34" s="55"/>
    </row>
    <row r="35" spans="1:7">
      <c r="A35" s="3" t="s">
        <v>22</v>
      </c>
      <c r="B35" s="4" t="s">
        <v>308</v>
      </c>
      <c r="C35" s="55"/>
      <c r="D35" s="55"/>
      <c r="E35" s="55"/>
      <c r="F35" s="55"/>
      <c r="G35" s="55"/>
    </row>
    <row r="36" spans="1:7">
      <c r="A36" s="3">
        <v>3</v>
      </c>
      <c r="B36" s="4" t="s">
        <v>251</v>
      </c>
      <c r="C36" s="55"/>
      <c r="D36" s="55"/>
      <c r="E36" s="55"/>
      <c r="F36" s="55"/>
      <c r="G36" s="55"/>
    </row>
    <row r="37" spans="1:7" ht="39" customHeight="1">
      <c r="A37" s="450" t="s">
        <v>314</v>
      </c>
      <c r="B37" s="450"/>
      <c r="C37" s="450"/>
      <c r="D37" s="450"/>
      <c r="E37" s="450"/>
      <c r="F37" s="450"/>
      <c r="G37" s="450"/>
    </row>
  </sheetData>
  <mergeCells count="5">
    <mergeCell ref="A1:G1"/>
    <mergeCell ref="A2:G2"/>
    <mergeCell ref="A3:G3"/>
    <mergeCell ref="F4:G4"/>
    <mergeCell ref="A37:G37"/>
  </mergeCells>
  <pageMargins left="0.61" right="0.43307086614173229" top="0.74803149606299213" bottom="0.74803149606299213" header="0.31496062992125984" footer="0.31496062992125984"/>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5" tint="0.39997558519241921"/>
  </sheetPr>
  <dimension ref="A1:G25"/>
  <sheetViews>
    <sheetView workbookViewId="0">
      <selection activeCell="E33" sqref="E33"/>
    </sheetView>
  </sheetViews>
  <sheetFormatPr defaultColWidth="9.140625" defaultRowHeight="15"/>
  <cols>
    <col min="1" max="1" width="6" style="1" customWidth="1"/>
    <col min="2" max="2" width="53.140625" style="1" customWidth="1"/>
    <col min="3" max="7" width="9.42578125" style="1" customWidth="1"/>
    <col min="8" max="16384" width="9.140625" style="1"/>
  </cols>
  <sheetData>
    <row r="1" spans="1:7">
      <c r="A1" s="448" t="s">
        <v>315</v>
      </c>
      <c r="B1" s="448"/>
      <c r="C1" s="448"/>
      <c r="D1" s="448"/>
      <c r="E1" s="448"/>
      <c r="F1" s="448"/>
      <c r="G1" s="448"/>
    </row>
    <row r="2" spans="1:7" ht="24" customHeight="1">
      <c r="A2" s="431" t="s">
        <v>316</v>
      </c>
      <c r="B2" s="431"/>
      <c r="C2" s="431"/>
      <c r="D2" s="431"/>
      <c r="E2" s="431"/>
      <c r="F2" s="431"/>
      <c r="G2" s="431"/>
    </row>
    <row r="3" spans="1:7">
      <c r="A3" s="449" t="s">
        <v>226</v>
      </c>
      <c r="B3" s="449"/>
      <c r="C3" s="449"/>
      <c r="D3" s="449"/>
      <c r="E3" s="449"/>
      <c r="F3" s="449"/>
      <c r="G3" s="449"/>
    </row>
    <row r="4" spans="1:7">
      <c r="F4" s="451" t="s">
        <v>56</v>
      </c>
      <c r="G4" s="451"/>
    </row>
    <row r="5" spans="1:7" ht="73.5" customHeight="1">
      <c r="A5" s="2" t="s">
        <v>3</v>
      </c>
      <c r="B5" s="2" t="s">
        <v>4</v>
      </c>
      <c r="C5" s="2" t="s">
        <v>296</v>
      </c>
      <c r="D5" s="2" t="s">
        <v>230</v>
      </c>
      <c r="E5" s="2" t="s">
        <v>229</v>
      </c>
      <c r="F5" s="2" t="s">
        <v>231</v>
      </c>
      <c r="G5" s="2" t="s">
        <v>232</v>
      </c>
    </row>
    <row r="6" spans="1:7">
      <c r="A6" s="2" t="s">
        <v>15</v>
      </c>
      <c r="B6" s="2" t="s">
        <v>16</v>
      </c>
      <c r="C6" s="2">
        <v>1</v>
      </c>
      <c r="D6" s="2">
        <v>2</v>
      </c>
      <c r="E6" s="2" t="s">
        <v>269</v>
      </c>
      <c r="F6" s="2">
        <v>4</v>
      </c>
      <c r="G6" s="2">
        <v>5</v>
      </c>
    </row>
    <row r="7" spans="1:7">
      <c r="A7" s="2"/>
      <c r="B7" s="14" t="s">
        <v>317</v>
      </c>
      <c r="C7" s="3"/>
      <c r="D7" s="3"/>
      <c r="E7" s="3"/>
      <c r="F7" s="3"/>
      <c r="G7" s="3"/>
    </row>
    <row r="8" spans="1:7">
      <c r="A8" s="2" t="s">
        <v>15</v>
      </c>
      <c r="B8" s="14" t="s">
        <v>318</v>
      </c>
      <c r="C8" s="3"/>
      <c r="D8" s="3"/>
      <c r="E8" s="3"/>
      <c r="F8" s="3"/>
      <c r="G8" s="3"/>
    </row>
    <row r="9" spans="1:7">
      <c r="A9" s="2" t="s">
        <v>83</v>
      </c>
      <c r="B9" s="14" t="s">
        <v>319</v>
      </c>
      <c r="C9" s="3"/>
      <c r="D9" s="3"/>
      <c r="E9" s="3"/>
      <c r="F9" s="3"/>
      <c r="G9" s="3"/>
    </row>
    <row r="10" spans="1:7">
      <c r="A10" s="2" t="s">
        <v>70</v>
      </c>
      <c r="B10" s="14" t="s">
        <v>308</v>
      </c>
      <c r="C10" s="3"/>
      <c r="D10" s="3"/>
      <c r="E10" s="3"/>
      <c r="F10" s="3"/>
      <c r="G10" s="3"/>
    </row>
    <row r="11" spans="1:7">
      <c r="A11" s="2" t="s">
        <v>16</v>
      </c>
      <c r="B11" s="14" t="s">
        <v>320</v>
      </c>
      <c r="C11" s="3"/>
      <c r="D11" s="3"/>
      <c r="E11" s="3"/>
      <c r="F11" s="3"/>
      <c r="G11" s="3"/>
    </row>
    <row r="12" spans="1:7">
      <c r="A12" s="2" t="s">
        <v>83</v>
      </c>
      <c r="B12" s="14" t="s">
        <v>93</v>
      </c>
      <c r="C12" s="3"/>
      <c r="D12" s="3"/>
      <c r="E12" s="3"/>
      <c r="F12" s="3"/>
      <c r="G12" s="3"/>
    </row>
    <row r="13" spans="1:7">
      <c r="A13" s="3">
        <v>1</v>
      </c>
      <c r="B13" s="4" t="s">
        <v>321</v>
      </c>
      <c r="C13" s="3"/>
      <c r="D13" s="3"/>
      <c r="E13" s="3"/>
      <c r="F13" s="3"/>
      <c r="G13" s="3"/>
    </row>
    <row r="14" spans="1:7">
      <c r="A14" s="22"/>
      <c r="B14" s="5" t="s">
        <v>134</v>
      </c>
      <c r="C14" s="3"/>
      <c r="D14" s="3"/>
      <c r="E14" s="3"/>
      <c r="F14" s="3"/>
      <c r="G14" s="3"/>
    </row>
    <row r="15" spans="1:7">
      <c r="A15" s="22" t="s">
        <v>22</v>
      </c>
      <c r="B15" s="5" t="s">
        <v>249</v>
      </c>
      <c r="C15" s="3"/>
      <c r="D15" s="3"/>
      <c r="E15" s="3"/>
      <c r="F15" s="3"/>
      <c r="G15" s="3"/>
    </row>
    <row r="16" spans="1:7">
      <c r="A16" s="22" t="s">
        <v>22</v>
      </c>
      <c r="B16" s="5" t="s">
        <v>322</v>
      </c>
      <c r="C16" s="3"/>
      <c r="D16" s="3"/>
      <c r="E16" s="3"/>
      <c r="F16" s="3"/>
      <c r="G16" s="3"/>
    </row>
    <row r="17" spans="1:7" ht="60">
      <c r="A17" s="3">
        <v>2</v>
      </c>
      <c r="B17" s="4" t="s">
        <v>323</v>
      </c>
      <c r="C17" s="3"/>
      <c r="D17" s="3"/>
      <c r="E17" s="3"/>
      <c r="F17" s="3"/>
      <c r="G17" s="3"/>
    </row>
    <row r="18" spans="1:7">
      <c r="A18" s="2" t="s">
        <v>70</v>
      </c>
      <c r="B18" s="14" t="s">
        <v>324</v>
      </c>
      <c r="C18" s="3"/>
      <c r="D18" s="3"/>
      <c r="E18" s="3"/>
      <c r="F18" s="3"/>
      <c r="G18" s="3"/>
    </row>
    <row r="19" spans="1:7">
      <c r="A19" s="22"/>
      <c r="B19" s="5" t="s">
        <v>134</v>
      </c>
      <c r="C19" s="3"/>
      <c r="D19" s="3"/>
      <c r="E19" s="3"/>
      <c r="F19" s="3"/>
      <c r="G19" s="3"/>
    </row>
    <row r="20" spans="1:7">
      <c r="A20" s="22" t="s">
        <v>22</v>
      </c>
      <c r="B20" s="5" t="s">
        <v>249</v>
      </c>
      <c r="C20" s="3"/>
      <c r="D20" s="3"/>
      <c r="E20" s="3"/>
      <c r="F20" s="3"/>
      <c r="G20" s="3"/>
    </row>
    <row r="21" spans="1:7">
      <c r="A21" s="22" t="s">
        <v>22</v>
      </c>
      <c r="B21" s="5" t="s">
        <v>250</v>
      </c>
      <c r="C21" s="3"/>
      <c r="D21" s="3"/>
      <c r="E21" s="3"/>
      <c r="F21" s="3"/>
      <c r="G21" s="3"/>
    </row>
    <row r="22" spans="1:7">
      <c r="A22" s="2" t="s">
        <v>73</v>
      </c>
      <c r="B22" s="14" t="s">
        <v>98</v>
      </c>
      <c r="C22" s="3"/>
      <c r="D22" s="3"/>
      <c r="E22" s="3"/>
      <c r="F22" s="3"/>
      <c r="G22" s="3"/>
    </row>
    <row r="23" spans="1:7" ht="25.5" customHeight="1">
      <c r="A23" s="21" t="s">
        <v>326</v>
      </c>
    </row>
    <row r="24" spans="1:7" ht="51" customHeight="1">
      <c r="A24" s="439" t="s">
        <v>327</v>
      </c>
      <c r="B24" s="439"/>
      <c r="C24" s="439"/>
      <c r="D24" s="439"/>
      <c r="E24" s="439"/>
      <c r="F24" s="439"/>
      <c r="G24" s="439"/>
    </row>
    <row r="25" spans="1:7" ht="39.75" customHeight="1">
      <c r="A25" s="439" t="s">
        <v>325</v>
      </c>
      <c r="B25" s="439"/>
      <c r="C25" s="439"/>
      <c r="D25" s="439"/>
      <c r="E25" s="439"/>
      <c r="F25" s="439"/>
      <c r="G25" s="439"/>
    </row>
  </sheetData>
  <mergeCells count="6">
    <mergeCell ref="A25:G25"/>
    <mergeCell ref="A1:G1"/>
    <mergeCell ref="A2:G2"/>
    <mergeCell ref="A3:G3"/>
    <mergeCell ref="F4:G4"/>
    <mergeCell ref="A24:G24"/>
  </mergeCells>
  <pageMargins left="0.70866141732283472" right="0.34" top="0.74803149606299213" bottom="0.7480314960629921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5" tint="0.39997558519241921"/>
  </sheetPr>
  <dimension ref="A1:G64"/>
  <sheetViews>
    <sheetView topLeftCell="A11" workbookViewId="0">
      <selection activeCell="E33" sqref="E33"/>
    </sheetView>
  </sheetViews>
  <sheetFormatPr defaultColWidth="9.140625" defaultRowHeight="15"/>
  <cols>
    <col min="1" max="1" width="5.5703125" style="1" customWidth="1"/>
    <col min="2" max="2" width="45.7109375" style="1" customWidth="1"/>
    <col min="3" max="4" width="11.5703125" style="1" customWidth="1"/>
    <col min="5" max="7" width="12.5703125" style="1" customWidth="1"/>
    <col min="8" max="16384" width="9.140625" style="1"/>
  </cols>
  <sheetData>
    <row r="1" spans="1:7">
      <c r="A1" s="448" t="s">
        <v>328</v>
      </c>
      <c r="B1" s="448"/>
      <c r="C1" s="448"/>
      <c r="D1" s="448"/>
      <c r="E1" s="448"/>
      <c r="F1" s="448"/>
      <c r="G1" s="448"/>
    </row>
    <row r="2" spans="1:7" ht="19.5" customHeight="1">
      <c r="A2" s="431" t="s">
        <v>329</v>
      </c>
      <c r="B2" s="431"/>
      <c r="C2" s="431"/>
      <c r="D2" s="431"/>
      <c r="E2" s="431"/>
      <c r="F2" s="431"/>
      <c r="G2" s="431"/>
    </row>
    <row r="3" spans="1:7">
      <c r="A3" s="449" t="s">
        <v>330</v>
      </c>
      <c r="B3" s="449"/>
      <c r="C3" s="449"/>
      <c r="D3" s="449"/>
      <c r="E3" s="449"/>
      <c r="F3" s="449"/>
      <c r="G3" s="449"/>
    </row>
    <row r="4" spans="1:7">
      <c r="F4" s="451" t="s">
        <v>331</v>
      </c>
      <c r="G4" s="451"/>
    </row>
    <row r="5" spans="1:7" ht="19.5" customHeight="1">
      <c r="A5" s="435" t="s">
        <v>3</v>
      </c>
      <c r="B5" s="435" t="s">
        <v>4</v>
      </c>
      <c r="C5" s="435" t="s">
        <v>332</v>
      </c>
      <c r="D5" s="435"/>
      <c r="E5" s="435" t="s">
        <v>333</v>
      </c>
      <c r="F5" s="435"/>
      <c r="G5" s="435"/>
    </row>
    <row r="6" spans="1:7" ht="51" customHeight="1">
      <c r="A6" s="435"/>
      <c r="B6" s="435"/>
      <c r="C6" s="2" t="s">
        <v>296</v>
      </c>
      <c r="D6" s="2" t="s">
        <v>297</v>
      </c>
      <c r="E6" s="2" t="s">
        <v>334</v>
      </c>
      <c r="F6" s="2" t="s">
        <v>231</v>
      </c>
      <c r="G6" s="2" t="s">
        <v>232</v>
      </c>
    </row>
    <row r="7" spans="1:7">
      <c r="A7" s="3"/>
      <c r="B7" s="14" t="s">
        <v>133</v>
      </c>
      <c r="C7" s="3"/>
      <c r="D7" s="3"/>
      <c r="E7" s="3"/>
      <c r="F7" s="3"/>
      <c r="G7" s="3"/>
    </row>
    <row r="8" spans="1:7">
      <c r="A8" s="3"/>
      <c r="B8" s="5" t="s">
        <v>134</v>
      </c>
      <c r="C8" s="3"/>
      <c r="D8" s="3"/>
      <c r="E8" s="3"/>
      <c r="F8" s="3"/>
      <c r="G8" s="3"/>
    </row>
    <row r="9" spans="1:7">
      <c r="A9" s="3" t="s">
        <v>22</v>
      </c>
      <c r="B9" s="5" t="s">
        <v>135</v>
      </c>
      <c r="C9" s="3"/>
      <c r="D9" s="3"/>
      <c r="E9" s="3"/>
      <c r="F9" s="3"/>
      <c r="G9" s="3"/>
    </row>
    <row r="10" spans="1:7">
      <c r="A10" s="3" t="s">
        <v>22</v>
      </c>
      <c r="B10" s="5" t="s">
        <v>136</v>
      </c>
      <c r="C10" s="3"/>
      <c r="D10" s="3"/>
      <c r="E10" s="3"/>
      <c r="F10" s="3"/>
      <c r="G10" s="3"/>
    </row>
    <row r="11" spans="1:7">
      <c r="A11" s="2" t="s">
        <v>15</v>
      </c>
      <c r="B11" s="14" t="s">
        <v>137</v>
      </c>
      <c r="C11" s="3"/>
      <c r="D11" s="3"/>
      <c r="E11" s="3"/>
      <c r="F11" s="3"/>
      <c r="G11" s="3"/>
    </row>
    <row r="12" spans="1:7">
      <c r="A12" s="3"/>
      <c r="B12" s="5" t="s">
        <v>134</v>
      </c>
      <c r="C12" s="3"/>
      <c r="D12" s="3"/>
      <c r="E12" s="3"/>
      <c r="F12" s="3"/>
      <c r="G12" s="3"/>
    </row>
    <row r="13" spans="1:7">
      <c r="A13" s="3" t="s">
        <v>22</v>
      </c>
      <c r="B13" s="5" t="s">
        <v>135</v>
      </c>
      <c r="C13" s="3"/>
      <c r="D13" s="3"/>
      <c r="E13" s="3"/>
      <c r="F13" s="3"/>
      <c r="G13" s="3"/>
    </row>
    <row r="14" spans="1:7">
      <c r="A14" s="3" t="s">
        <v>22</v>
      </c>
      <c r="B14" s="5" t="s">
        <v>136</v>
      </c>
      <c r="C14" s="3"/>
      <c r="D14" s="3"/>
      <c r="E14" s="3"/>
      <c r="F14" s="3"/>
      <c r="G14" s="3"/>
    </row>
    <row r="15" spans="1:7" ht="28.5">
      <c r="A15" s="2" t="s">
        <v>83</v>
      </c>
      <c r="B15" s="14" t="s">
        <v>335</v>
      </c>
      <c r="C15" s="3"/>
      <c r="D15" s="3"/>
      <c r="E15" s="3"/>
      <c r="F15" s="3"/>
      <c r="G15" s="3"/>
    </row>
    <row r="16" spans="1:7">
      <c r="A16" s="3">
        <v>1</v>
      </c>
      <c r="B16" s="4" t="s">
        <v>336</v>
      </c>
      <c r="C16" s="3"/>
      <c r="D16" s="3"/>
      <c r="E16" s="3"/>
      <c r="F16" s="3"/>
      <c r="G16" s="3"/>
    </row>
    <row r="17" spans="1:7">
      <c r="A17" s="3"/>
      <c r="B17" s="5" t="s">
        <v>134</v>
      </c>
      <c r="C17" s="3"/>
      <c r="D17" s="3"/>
      <c r="E17" s="3"/>
      <c r="F17" s="3"/>
      <c r="G17" s="3"/>
    </row>
    <row r="18" spans="1:7">
      <c r="A18" s="3" t="s">
        <v>22</v>
      </c>
      <c r="B18" s="5" t="s">
        <v>135</v>
      </c>
      <c r="C18" s="3"/>
      <c r="D18" s="3"/>
      <c r="E18" s="3"/>
      <c r="F18" s="3"/>
      <c r="G18" s="3"/>
    </row>
    <row r="19" spans="1:7">
      <c r="A19" s="3" t="s">
        <v>22</v>
      </c>
      <c r="B19" s="5" t="s">
        <v>136</v>
      </c>
      <c r="C19" s="3"/>
      <c r="D19" s="3"/>
      <c r="E19" s="3"/>
      <c r="F19" s="3"/>
      <c r="G19" s="3"/>
    </row>
    <row r="20" spans="1:7">
      <c r="A20" s="3" t="s">
        <v>144</v>
      </c>
      <c r="B20" s="5" t="s">
        <v>351</v>
      </c>
      <c r="C20" s="3"/>
      <c r="D20" s="3"/>
      <c r="E20" s="3"/>
      <c r="F20" s="3"/>
      <c r="G20" s="3"/>
    </row>
    <row r="21" spans="1:7">
      <c r="A21" s="3" t="s">
        <v>146</v>
      </c>
      <c r="B21" s="5" t="s">
        <v>337</v>
      </c>
      <c r="C21" s="3"/>
      <c r="D21" s="3"/>
      <c r="E21" s="3"/>
      <c r="F21" s="3"/>
      <c r="G21" s="3"/>
    </row>
    <row r="22" spans="1:7">
      <c r="A22" s="3" t="s">
        <v>338</v>
      </c>
      <c r="B22" s="5" t="s">
        <v>339</v>
      </c>
      <c r="C22" s="3"/>
      <c r="D22" s="3"/>
      <c r="E22" s="3"/>
      <c r="F22" s="3"/>
      <c r="G22" s="3"/>
    </row>
    <row r="23" spans="1:7">
      <c r="A23" s="3" t="s">
        <v>22</v>
      </c>
      <c r="B23" s="5" t="s">
        <v>340</v>
      </c>
      <c r="C23" s="3"/>
      <c r="D23" s="3"/>
      <c r="E23" s="3"/>
      <c r="F23" s="3"/>
      <c r="G23" s="3"/>
    </row>
    <row r="24" spans="1:7">
      <c r="A24" s="2">
        <v>2</v>
      </c>
      <c r="B24" s="14" t="s">
        <v>341</v>
      </c>
      <c r="C24" s="3"/>
      <c r="D24" s="3"/>
      <c r="E24" s="3"/>
      <c r="F24" s="3"/>
      <c r="G24" s="3"/>
    </row>
    <row r="25" spans="1:7">
      <c r="A25" s="3"/>
      <c r="B25" s="5" t="s">
        <v>134</v>
      </c>
      <c r="C25" s="3"/>
      <c r="D25" s="3"/>
      <c r="E25" s="3"/>
      <c r="F25" s="3"/>
      <c r="G25" s="3"/>
    </row>
    <row r="26" spans="1:7">
      <c r="A26" s="3" t="s">
        <v>22</v>
      </c>
      <c r="B26" s="5" t="s">
        <v>135</v>
      </c>
      <c r="C26" s="3"/>
      <c r="D26" s="3"/>
      <c r="E26" s="3"/>
      <c r="F26" s="3"/>
      <c r="G26" s="3"/>
    </row>
    <row r="27" spans="1:7">
      <c r="A27" s="3" t="s">
        <v>22</v>
      </c>
      <c r="B27" s="5" t="s">
        <v>136</v>
      </c>
      <c r="C27" s="3"/>
      <c r="D27" s="3"/>
      <c r="E27" s="3"/>
      <c r="F27" s="3"/>
      <c r="G27" s="3"/>
    </row>
    <row r="28" spans="1:7">
      <c r="A28" s="22"/>
      <c r="B28" s="5" t="s">
        <v>134</v>
      </c>
      <c r="C28" s="3"/>
      <c r="D28" s="3"/>
      <c r="E28" s="3"/>
      <c r="F28" s="3"/>
      <c r="G28" s="3"/>
    </row>
    <row r="29" spans="1:7">
      <c r="A29" s="3" t="s">
        <v>144</v>
      </c>
      <c r="B29" s="5" t="s">
        <v>352</v>
      </c>
      <c r="C29" s="3"/>
      <c r="D29" s="3"/>
      <c r="E29" s="3"/>
      <c r="F29" s="3"/>
      <c r="G29" s="3"/>
    </row>
    <row r="30" spans="1:7">
      <c r="A30" s="3" t="s">
        <v>146</v>
      </c>
      <c r="B30" s="5" t="s">
        <v>342</v>
      </c>
      <c r="C30" s="3"/>
      <c r="D30" s="3"/>
      <c r="E30" s="3"/>
      <c r="F30" s="3"/>
      <c r="G30" s="3"/>
    </row>
    <row r="31" spans="1:7">
      <c r="A31" s="3" t="s">
        <v>338</v>
      </c>
      <c r="B31" s="5" t="s">
        <v>343</v>
      </c>
      <c r="C31" s="3"/>
      <c r="D31" s="3"/>
      <c r="E31" s="3"/>
      <c r="F31" s="3"/>
      <c r="G31" s="3"/>
    </row>
    <row r="32" spans="1:7" ht="28.5">
      <c r="A32" s="2" t="s">
        <v>70</v>
      </c>
      <c r="B32" s="14" t="s">
        <v>142</v>
      </c>
      <c r="C32" s="3"/>
      <c r="D32" s="3"/>
      <c r="E32" s="3"/>
      <c r="F32" s="3"/>
      <c r="G32" s="3"/>
    </row>
    <row r="33" spans="1:7">
      <c r="A33" s="3"/>
      <c r="B33" s="5" t="s">
        <v>134</v>
      </c>
      <c r="C33" s="3"/>
      <c r="D33" s="3"/>
      <c r="E33" s="3"/>
      <c r="F33" s="3"/>
      <c r="G33" s="3"/>
    </row>
    <row r="34" spans="1:7">
      <c r="A34" s="3"/>
      <c r="B34" s="5" t="s">
        <v>344</v>
      </c>
      <c r="C34" s="3"/>
      <c r="D34" s="3"/>
      <c r="E34" s="3"/>
      <c r="F34" s="3"/>
      <c r="G34" s="3"/>
    </row>
    <row r="35" spans="1:7">
      <c r="A35" s="3"/>
      <c r="B35" s="5" t="s">
        <v>345</v>
      </c>
      <c r="C35" s="3"/>
      <c r="D35" s="3"/>
      <c r="E35" s="3"/>
      <c r="F35" s="3"/>
      <c r="G35" s="3"/>
    </row>
    <row r="36" spans="1:7">
      <c r="A36" s="3">
        <v>1</v>
      </c>
      <c r="B36" s="4" t="s">
        <v>143</v>
      </c>
      <c r="C36" s="3"/>
      <c r="D36" s="3"/>
      <c r="E36" s="3"/>
      <c r="F36" s="3"/>
      <c r="G36" s="3"/>
    </row>
    <row r="37" spans="1:7">
      <c r="A37" s="3"/>
      <c r="B37" s="5" t="s">
        <v>134</v>
      </c>
      <c r="C37" s="3"/>
      <c r="D37" s="3"/>
      <c r="E37" s="3"/>
      <c r="F37" s="3"/>
      <c r="G37" s="3"/>
    </row>
    <row r="38" spans="1:7">
      <c r="A38" s="3"/>
      <c r="B38" s="5" t="s">
        <v>344</v>
      </c>
      <c r="C38" s="3"/>
      <c r="D38" s="3"/>
      <c r="E38" s="3"/>
      <c r="F38" s="3"/>
      <c r="G38" s="3"/>
    </row>
    <row r="39" spans="1:7">
      <c r="A39" s="3"/>
      <c r="B39" s="5" t="s">
        <v>345</v>
      </c>
      <c r="C39" s="3"/>
      <c r="D39" s="3"/>
      <c r="E39" s="3"/>
      <c r="F39" s="3"/>
      <c r="G39" s="3"/>
    </row>
    <row r="40" spans="1:7">
      <c r="A40" s="3" t="s">
        <v>144</v>
      </c>
      <c r="B40" s="4" t="s">
        <v>346</v>
      </c>
      <c r="C40" s="3"/>
      <c r="D40" s="3"/>
      <c r="E40" s="3"/>
      <c r="F40" s="3"/>
      <c r="G40" s="3"/>
    </row>
    <row r="41" spans="1:7">
      <c r="A41" s="3"/>
      <c r="B41" s="5" t="s">
        <v>134</v>
      </c>
      <c r="C41" s="3"/>
      <c r="D41" s="3"/>
      <c r="E41" s="3"/>
      <c r="F41" s="3"/>
      <c r="G41" s="3"/>
    </row>
    <row r="42" spans="1:7">
      <c r="A42" s="3"/>
      <c r="B42" s="5" t="s">
        <v>344</v>
      </c>
      <c r="C42" s="3"/>
      <c r="D42" s="3"/>
      <c r="E42" s="3"/>
      <c r="F42" s="3"/>
      <c r="G42" s="3"/>
    </row>
    <row r="43" spans="1:7">
      <c r="A43" s="3"/>
      <c r="B43" s="5" t="s">
        <v>345</v>
      </c>
      <c r="C43" s="3"/>
      <c r="D43" s="3"/>
      <c r="E43" s="3"/>
      <c r="F43" s="3"/>
      <c r="G43" s="3"/>
    </row>
    <row r="44" spans="1:7">
      <c r="A44" s="3" t="s">
        <v>146</v>
      </c>
      <c r="B44" s="4" t="s">
        <v>145</v>
      </c>
      <c r="C44" s="3"/>
      <c r="D44" s="3"/>
      <c r="E44" s="3"/>
      <c r="F44" s="3"/>
      <c r="G44" s="3"/>
    </row>
    <row r="45" spans="1:7">
      <c r="A45" s="3"/>
      <c r="B45" s="5" t="s">
        <v>148</v>
      </c>
      <c r="C45" s="3"/>
      <c r="D45" s="3"/>
      <c r="E45" s="3"/>
      <c r="F45" s="3"/>
      <c r="G45" s="3"/>
    </row>
    <row r="46" spans="1:7">
      <c r="A46" s="3" t="s">
        <v>150</v>
      </c>
      <c r="B46" s="4" t="s">
        <v>150</v>
      </c>
      <c r="C46" s="3"/>
      <c r="D46" s="3"/>
      <c r="E46" s="3"/>
      <c r="F46" s="3"/>
      <c r="G46" s="3"/>
    </row>
    <row r="47" spans="1:7">
      <c r="A47" s="2">
        <v>2</v>
      </c>
      <c r="B47" s="14" t="s">
        <v>347</v>
      </c>
      <c r="C47" s="3"/>
      <c r="D47" s="3"/>
      <c r="E47" s="3"/>
      <c r="F47" s="3"/>
      <c r="G47" s="3"/>
    </row>
    <row r="48" spans="1:7">
      <c r="A48" s="3"/>
      <c r="B48" s="5" t="s">
        <v>134</v>
      </c>
      <c r="C48" s="3"/>
      <c r="D48" s="3"/>
      <c r="E48" s="3"/>
      <c r="F48" s="3"/>
      <c r="G48" s="3"/>
    </row>
    <row r="49" spans="1:7">
      <c r="A49" s="3"/>
      <c r="B49" s="5" t="s">
        <v>344</v>
      </c>
      <c r="C49" s="3"/>
      <c r="D49" s="3"/>
      <c r="E49" s="3"/>
      <c r="F49" s="3"/>
      <c r="G49" s="3"/>
    </row>
    <row r="50" spans="1:7">
      <c r="A50" s="3"/>
      <c r="B50" s="5" t="s">
        <v>345</v>
      </c>
      <c r="C50" s="3"/>
      <c r="D50" s="3"/>
      <c r="E50" s="3"/>
      <c r="F50" s="3"/>
      <c r="G50" s="3"/>
    </row>
    <row r="51" spans="1:7">
      <c r="A51" s="3" t="s">
        <v>144</v>
      </c>
      <c r="B51" s="4" t="s">
        <v>153</v>
      </c>
      <c r="C51" s="3"/>
      <c r="D51" s="3"/>
      <c r="E51" s="3"/>
      <c r="F51" s="3"/>
      <c r="G51" s="3"/>
    </row>
    <row r="52" spans="1:7">
      <c r="A52" s="3"/>
      <c r="B52" s="5" t="s">
        <v>134</v>
      </c>
      <c r="C52" s="3"/>
      <c r="D52" s="3"/>
      <c r="E52" s="3"/>
      <c r="F52" s="3"/>
      <c r="G52" s="3"/>
    </row>
    <row r="53" spans="1:7">
      <c r="A53" s="3"/>
      <c r="B53" s="5" t="s">
        <v>344</v>
      </c>
      <c r="C53" s="3"/>
      <c r="D53" s="3"/>
      <c r="E53" s="3"/>
      <c r="F53" s="3"/>
      <c r="G53" s="3"/>
    </row>
    <row r="54" spans="1:7">
      <c r="A54" s="3"/>
      <c r="B54" s="5" t="s">
        <v>345</v>
      </c>
      <c r="C54" s="3"/>
      <c r="D54" s="3"/>
      <c r="E54" s="3"/>
      <c r="F54" s="3"/>
      <c r="G54" s="3"/>
    </row>
    <row r="55" spans="1:7">
      <c r="A55" s="3" t="s">
        <v>146</v>
      </c>
      <c r="B55" s="4" t="s">
        <v>153</v>
      </c>
      <c r="C55" s="3"/>
      <c r="D55" s="3"/>
      <c r="E55" s="3"/>
      <c r="F55" s="3"/>
      <c r="G55" s="3"/>
    </row>
    <row r="56" spans="1:7">
      <c r="A56" s="3"/>
      <c r="B56" s="5" t="s">
        <v>202</v>
      </c>
      <c r="C56" s="3"/>
      <c r="D56" s="3"/>
      <c r="E56" s="3"/>
      <c r="F56" s="3"/>
      <c r="G56" s="3"/>
    </row>
    <row r="57" spans="1:7">
      <c r="A57" s="3" t="s">
        <v>150</v>
      </c>
      <c r="B57" s="4" t="s">
        <v>150</v>
      </c>
      <c r="C57" s="3"/>
      <c r="D57" s="3"/>
      <c r="E57" s="3"/>
      <c r="F57" s="3"/>
      <c r="G57" s="3"/>
    </row>
    <row r="58" spans="1:7">
      <c r="A58" s="2" t="s">
        <v>16</v>
      </c>
      <c r="B58" s="14" t="s">
        <v>155</v>
      </c>
      <c r="C58" s="3"/>
      <c r="D58" s="3"/>
      <c r="E58" s="3"/>
      <c r="F58" s="3"/>
      <c r="G58" s="3"/>
    </row>
    <row r="59" spans="1:7">
      <c r="A59" s="3" t="s">
        <v>22</v>
      </c>
      <c r="B59" s="5" t="s">
        <v>156</v>
      </c>
      <c r="C59" s="3"/>
      <c r="D59" s="3"/>
      <c r="E59" s="3"/>
      <c r="F59" s="3"/>
      <c r="G59" s="3"/>
    </row>
    <row r="60" spans="1:7">
      <c r="A60" s="3" t="s">
        <v>22</v>
      </c>
      <c r="B60" s="5" t="s">
        <v>348</v>
      </c>
      <c r="C60" s="3"/>
      <c r="D60" s="3"/>
      <c r="E60" s="3"/>
      <c r="F60" s="3"/>
      <c r="G60" s="3"/>
    </row>
    <row r="61" spans="1:7">
      <c r="A61" s="15" t="s">
        <v>118</v>
      </c>
    </row>
    <row r="62" spans="1:7">
      <c r="A62" s="439" t="s">
        <v>353</v>
      </c>
      <c r="B62" s="439"/>
      <c r="C62" s="439"/>
      <c r="D62" s="439"/>
      <c r="E62" s="439"/>
      <c r="F62" s="439"/>
      <c r="G62" s="439"/>
    </row>
    <row r="63" spans="1:7">
      <c r="A63" s="439" t="s">
        <v>349</v>
      </c>
      <c r="B63" s="439"/>
      <c r="C63" s="439"/>
      <c r="D63" s="439"/>
      <c r="E63" s="439"/>
      <c r="F63" s="439"/>
      <c r="G63" s="439"/>
    </row>
    <row r="64" spans="1:7">
      <c r="A64" s="439" t="s">
        <v>350</v>
      </c>
      <c r="B64" s="439"/>
      <c r="C64" s="439"/>
      <c r="D64" s="439"/>
      <c r="E64" s="439"/>
      <c r="F64" s="439"/>
      <c r="G64" s="439"/>
    </row>
  </sheetData>
  <mergeCells count="11">
    <mergeCell ref="A63:G63"/>
    <mergeCell ref="A64:G64"/>
    <mergeCell ref="A5:A6"/>
    <mergeCell ref="B5:B6"/>
    <mergeCell ref="C5:D5"/>
    <mergeCell ref="E5:G5"/>
    <mergeCell ref="A1:G1"/>
    <mergeCell ref="A2:G2"/>
    <mergeCell ref="A3:G3"/>
    <mergeCell ref="F4:G4"/>
    <mergeCell ref="A62:G62"/>
  </mergeCells>
  <pageMargins left="0.70866141732283472" right="0.35433070866141736" top="0.3" bottom="0.35433070866141736" header="0.15748031496062992" footer="0.15748031496062992"/>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FF00"/>
  </sheetPr>
  <dimension ref="A1:H36"/>
  <sheetViews>
    <sheetView workbookViewId="0">
      <selection activeCell="D31" sqref="D31"/>
    </sheetView>
  </sheetViews>
  <sheetFormatPr defaultColWidth="9.140625" defaultRowHeight="15"/>
  <cols>
    <col min="1" max="1" width="6" style="7" customWidth="1"/>
    <col min="2" max="2" width="49.85546875" style="7" customWidth="1"/>
    <col min="3" max="3" width="12.42578125" style="7" customWidth="1"/>
    <col min="4" max="4" width="12.5703125" style="7" customWidth="1"/>
    <col min="5" max="6" width="12" style="7" customWidth="1"/>
    <col min="7" max="16384" width="9.140625" style="7"/>
  </cols>
  <sheetData>
    <row r="1" spans="1:8">
      <c r="A1" s="436" t="s">
        <v>419</v>
      </c>
      <c r="B1" s="436"/>
      <c r="C1" s="436"/>
      <c r="D1" s="436"/>
      <c r="E1" s="436"/>
      <c r="F1" s="436"/>
    </row>
    <row r="2" spans="1:8" ht="18.75">
      <c r="A2" s="431" t="s">
        <v>1349</v>
      </c>
      <c r="B2" s="431"/>
      <c r="C2" s="431"/>
      <c r="D2" s="431"/>
      <c r="E2" s="431"/>
      <c r="F2" s="431"/>
    </row>
    <row r="3" spans="1:8" ht="15" customHeight="1">
      <c r="A3" s="453" t="s">
        <v>1347</v>
      </c>
      <c r="B3" s="453"/>
      <c r="C3" s="453"/>
      <c r="D3" s="453"/>
      <c r="E3" s="453"/>
      <c r="F3" s="453"/>
      <c r="G3" s="139"/>
      <c r="H3" s="139"/>
    </row>
    <row r="4" spans="1:8">
      <c r="E4" s="438" t="s">
        <v>56</v>
      </c>
      <c r="F4" s="438"/>
    </row>
    <row r="5" spans="1:8">
      <c r="A5" s="444" t="s">
        <v>3</v>
      </c>
      <c r="B5" s="444" t="s">
        <v>4</v>
      </c>
      <c r="C5" s="444" t="s">
        <v>935</v>
      </c>
      <c r="D5" s="444" t="s">
        <v>1348</v>
      </c>
      <c r="E5" s="444" t="s">
        <v>229</v>
      </c>
      <c r="F5" s="444"/>
    </row>
    <row r="6" spans="1:8" ht="28.5">
      <c r="A6" s="444"/>
      <c r="B6" s="444"/>
      <c r="C6" s="444"/>
      <c r="D6" s="444"/>
      <c r="E6" s="8" t="s">
        <v>233</v>
      </c>
      <c r="F6" s="8" t="s">
        <v>389</v>
      </c>
    </row>
    <row r="7" spans="1:8">
      <c r="A7" s="8" t="s">
        <v>15</v>
      </c>
      <c r="B7" s="8" t="s">
        <v>16</v>
      </c>
      <c r="C7" s="8">
        <v>1</v>
      </c>
      <c r="D7" s="8">
        <v>2</v>
      </c>
      <c r="E7" s="8" t="s">
        <v>358</v>
      </c>
      <c r="F7" s="8" t="s">
        <v>359</v>
      </c>
    </row>
    <row r="8" spans="1:8">
      <c r="A8" s="8"/>
      <c r="B8" s="9" t="s">
        <v>90</v>
      </c>
      <c r="C8" s="68" t="e">
        <f>C9+C28+C33</f>
        <v>#REF!</v>
      </c>
      <c r="D8" s="68" t="e">
        <f t="shared" ref="D8:E8" si="0">D9+D28+D33</f>
        <v>#REF!</v>
      </c>
      <c r="E8" s="68" t="e">
        <f t="shared" si="0"/>
        <v>#REF!</v>
      </c>
      <c r="F8" s="69" t="e">
        <f t="shared" ref="F8:F9" si="1">D8/C8*100</f>
        <v>#REF!</v>
      </c>
    </row>
    <row r="9" spans="1:8">
      <c r="A9" s="8" t="s">
        <v>15</v>
      </c>
      <c r="B9" s="9" t="s">
        <v>390</v>
      </c>
      <c r="C9" s="68" t="e">
        <f>C10+C20+C24+C25+C26+C27</f>
        <v>#REF!</v>
      </c>
      <c r="D9" s="68" t="e">
        <f t="shared" ref="D9:E9" si="2">D10+D20+D24+D25+D26+D27</f>
        <v>#REF!</v>
      </c>
      <c r="E9" s="68" t="e">
        <f t="shared" si="2"/>
        <v>#REF!</v>
      </c>
      <c r="F9" s="69" t="e">
        <f t="shared" si="1"/>
        <v>#REF!</v>
      </c>
    </row>
    <row r="10" spans="1:8">
      <c r="A10" s="8" t="s">
        <v>83</v>
      </c>
      <c r="B10" s="9" t="s">
        <v>93</v>
      </c>
      <c r="C10" s="68">
        <f>C11+C18+C19</f>
        <v>51186</v>
      </c>
      <c r="D10" s="68">
        <f t="shared" ref="D10:E10" si="3">D11+D18+D19</f>
        <v>117160</v>
      </c>
      <c r="E10" s="68">
        <f t="shared" si="3"/>
        <v>65974</v>
      </c>
      <c r="F10" s="69">
        <f>D10/C10*100</f>
        <v>228.89071230414567</v>
      </c>
    </row>
    <row r="11" spans="1:8">
      <c r="A11" s="10">
        <v>1</v>
      </c>
      <c r="B11" s="12" t="s">
        <v>391</v>
      </c>
      <c r="C11" s="70">
        <v>51186</v>
      </c>
      <c r="D11" s="70">
        <v>117160</v>
      </c>
      <c r="E11" s="70">
        <f>D11-C11</f>
        <v>65974</v>
      </c>
      <c r="F11" s="71">
        <f t="shared" ref="F11" si="4">D11/C11*100</f>
        <v>228.89071230414567</v>
      </c>
    </row>
    <row r="12" spans="1:8">
      <c r="A12" s="10"/>
      <c r="B12" s="11" t="s">
        <v>420</v>
      </c>
      <c r="C12" s="72"/>
      <c r="D12" s="72"/>
      <c r="E12" s="72"/>
      <c r="F12" s="73"/>
    </row>
    <row r="13" spans="1:8">
      <c r="A13" s="10" t="s">
        <v>22</v>
      </c>
      <c r="B13" s="11" t="s">
        <v>393</v>
      </c>
      <c r="C13" s="72"/>
      <c r="D13" s="99"/>
      <c r="E13" s="72"/>
      <c r="F13" s="73"/>
    </row>
    <row r="14" spans="1:8">
      <c r="A14" s="10" t="s">
        <v>22</v>
      </c>
      <c r="B14" s="11" t="s">
        <v>394</v>
      </c>
      <c r="C14" s="72"/>
      <c r="D14" s="72"/>
      <c r="E14" s="72"/>
      <c r="F14" s="73"/>
    </row>
    <row r="15" spans="1:8">
      <c r="A15" s="10"/>
      <c r="B15" s="11" t="s">
        <v>395</v>
      </c>
      <c r="C15" s="72"/>
      <c r="D15" s="72"/>
      <c r="E15" s="72"/>
      <c r="F15" s="73"/>
    </row>
    <row r="16" spans="1:8">
      <c r="A16" s="10" t="s">
        <v>22</v>
      </c>
      <c r="B16" s="11" t="s">
        <v>424</v>
      </c>
      <c r="C16" s="72"/>
      <c r="D16" s="72"/>
      <c r="E16" s="72"/>
      <c r="F16" s="73"/>
    </row>
    <row r="17" spans="1:6">
      <c r="A17" s="10" t="s">
        <v>22</v>
      </c>
      <c r="B17" s="11" t="s">
        <v>397</v>
      </c>
      <c r="C17" s="72"/>
      <c r="D17" s="72"/>
      <c r="E17" s="72"/>
      <c r="F17" s="73"/>
    </row>
    <row r="18" spans="1:6" ht="60">
      <c r="A18" s="10">
        <v>2</v>
      </c>
      <c r="B18" s="12" t="s">
        <v>398</v>
      </c>
      <c r="C18" s="70"/>
      <c r="D18" s="70"/>
      <c r="E18" s="70">
        <f t="shared" ref="E18" si="5">D18-C18</f>
        <v>0</v>
      </c>
      <c r="F18" s="71"/>
    </row>
    <row r="19" spans="1:6">
      <c r="A19" s="10">
        <v>3</v>
      </c>
      <c r="B19" s="12" t="s">
        <v>399</v>
      </c>
      <c r="C19" s="70"/>
      <c r="D19" s="70"/>
      <c r="E19" s="70"/>
      <c r="F19" s="71"/>
    </row>
    <row r="20" spans="1:6">
      <c r="A20" s="8" t="s">
        <v>70</v>
      </c>
      <c r="B20" s="9" t="s">
        <v>96</v>
      </c>
      <c r="C20" s="68" t="e">
        <f>#REF!</f>
        <v>#REF!</v>
      </c>
      <c r="D20" s="68" t="e">
        <f>#REF!</f>
        <v>#REF!</v>
      </c>
      <c r="E20" s="68" t="e">
        <f t="shared" ref="E20:E26" si="6">D20-C20</f>
        <v>#REF!</v>
      </c>
      <c r="F20" s="69" t="e">
        <f>D20/C20*100</f>
        <v>#REF!</v>
      </c>
    </row>
    <row r="21" spans="1:6">
      <c r="A21" s="10"/>
      <c r="B21" s="11" t="s">
        <v>134</v>
      </c>
      <c r="C21" s="70"/>
      <c r="D21" s="70"/>
      <c r="E21" s="70">
        <f t="shared" si="6"/>
        <v>0</v>
      </c>
      <c r="F21" s="71"/>
    </row>
    <row r="22" spans="1:6">
      <c r="A22" s="10">
        <v>1</v>
      </c>
      <c r="B22" s="11" t="s">
        <v>393</v>
      </c>
      <c r="C22" s="72" t="e">
        <f>#REF!</f>
        <v>#REF!</v>
      </c>
      <c r="D22" s="72" t="e">
        <f>#REF!</f>
        <v>#REF!</v>
      </c>
      <c r="E22" s="72" t="e">
        <f t="shared" si="6"/>
        <v>#REF!</v>
      </c>
      <c r="F22" s="73" t="e">
        <f t="shared" ref="F22:F31" si="7">D22/C22*100</f>
        <v>#REF!</v>
      </c>
    </row>
    <row r="23" spans="1:6">
      <c r="A23" s="10">
        <v>2</v>
      </c>
      <c r="B23" s="11" t="s">
        <v>421</v>
      </c>
      <c r="C23" s="72">
        <v>486</v>
      </c>
      <c r="D23" s="72">
        <v>486</v>
      </c>
      <c r="E23" s="72">
        <f t="shared" si="6"/>
        <v>0</v>
      </c>
      <c r="F23" s="73">
        <f t="shared" si="7"/>
        <v>100</v>
      </c>
    </row>
    <row r="24" spans="1:6" ht="28.5">
      <c r="A24" s="8" t="s">
        <v>73</v>
      </c>
      <c r="B24" s="9" t="s">
        <v>407</v>
      </c>
      <c r="C24" s="70"/>
      <c r="D24" s="70"/>
      <c r="E24" s="70">
        <f t="shared" si="6"/>
        <v>0</v>
      </c>
      <c r="F24" s="71"/>
    </row>
    <row r="25" spans="1:6" s="179" customFormat="1" ht="14.25">
      <c r="A25" s="8" t="s">
        <v>77</v>
      </c>
      <c r="B25" s="9" t="s">
        <v>1166</v>
      </c>
      <c r="C25" s="68" t="e">
        <f>#REF!</f>
        <v>#REF!</v>
      </c>
      <c r="D25" s="68" t="e">
        <f>#REF!</f>
        <v>#REF!</v>
      </c>
      <c r="E25" s="68" t="e">
        <f t="shared" si="6"/>
        <v>#REF!</v>
      </c>
      <c r="F25" s="69"/>
    </row>
    <row r="26" spans="1:6">
      <c r="A26" s="8" t="s">
        <v>113</v>
      </c>
      <c r="B26" s="9" t="s">
        <v>247</v>
      </c>
      <c r="C26" s="68" t="e">
        <f>#REF!</f>
        <v>#REF!</v>
      </c>
      <c r="D26" s="68" t="e">
        <f>#REF!</f>
        <v>#REF!</v>
      </c>
      <c r="E26" s="68" t="e">
        <f t="shared" si="6"/>
        <v>#REF!</v>
      </c>
      <c r="F26" s="69" t="e">
        <f t="shared" si="7"/>
        <v>#REF!</v>
      </c>
    </row>
    <row r="27" spans="1:6">
      <c r="A27" s="8" t="s">
        <v>400</v>
      </c>
      <c r="B27" s="9" t="s">
        <v>98</v>
      </c>
      <c r="C27" s="68" t="e">
        <f>#REF!</f>
        <v>#REF!</v>
      </c>
      <c r="D27" s="68" t="e">
        <f>#REF!</f>
        <v>#REF!</v>
      </c>
      <c r="E27" s="68" t="e">
        <f>D27-C27</f>
        <v>#REF!</v>
      </c>
      <c r="F27" s="69" t="e">
        <f t="shared" si="7"/>
        <v>#REF!</v>
      </c>
    </row>
    <row r="28" spans="1:6">
      <c r="A28" s="8" t="s">
        <v>16</v>
      </c>
      <c r="B28" s="9" t="s">
        <v>401</v>
      </c>
      <c r="C28" s="68" t="e">
        <f>C29+C31</f>
        <v>#REF!</v>
      </c>
      <c r="D28" s="68" t="e">
        <f t="shared" ref="D28:E28" si="8">D29+D31</f>
        <v>#REF!</v>
      </c>
      <c r="E28" s="68" t="e">
        <f t="shared" si="8"/>
        <v>#REF!</v>
      </c>
      <c r="F28" s="69" t="e">
        <f t="shared" si="7"/>
        <v>#REF!</v>
      </c>
    </row>
    <row r="29" spans="1:6">
      <c r="A29" s="8" t="s">
        <v>83</v>
      </c>
      <c r="B29" s="9" t="s">
        <v>249</v>
      </c>
      <c r="C29" s="68" t="e">
        <f>#REF!</f>
        <v>#REF!</v>
      </c>
      <c r="D29" s="68" t="e">
        <f>#REF!</f>
        <v>#REF!</v>
      </c>
      <c r="E29" s="68" t="e">
        <f>D29-C29</f>
        <v>#REF!</v>
      </c>
      <c r="F29" s="69" t="e">
        <f t="shared" si="7"/>
        <v>#REF!</v>
      </c>
    </row>
    <row r="30" spans="1:6">
      <c r="A30" s="10"/>
      <c r="B30" s="12" t="s">
        <v>402</v>
      </c>
      <c r="C30" s="70"/>
      <c r="D30" s="70"/>
      <c r="E30" s="70"/>
      <c r="F30" s="69"/>
    </row>
    <row r="31" spans="1:6">
      <c r="A31" s="8" t="s">
        <v>70</v>
      </c>
      <c r="B31" s="9" t="s">
        <v>250</v>
      </c>
      <c r="C31" s="68" t="e">
        <f>#REF!</f>
        <v>#REF!</v>
      </c>
      <c r="D31" s="68" t="e">
        <f>#REF!</f>
        <v>#REF!</v>
      </c>
      <c r="E31" s="68" t="e">
        <f>D31-C31</f>
        <v>#REF!</v>
      </c>
      <c r="F31" s="69" t="e">
        <f t="shared" si="7"/>
        <v>#REF!</v>
      </c>
    </row>
    <row r="32" spans="1:6">
      <c r="A32" s="10"/>
      <c r="B32" s="12" t="s">
        <v>403</v>
      </c>
      <c r="C32" s="10"/>
      <c r="D32" s="10"/>
      <c r="E32" s="10"/>
      <c r="F32" s="10"/>
    </row>
    <row r="33" spans="1:6">
      <c r="A33" s="8" t="s">
        <v>79</v>
      </c>
      <c r="B33" s="9" t="s">
        <v>422</v>
      </c>
      <c r="C33" s="10"/>
      <c r="D33" s="10"/>
      <c r="E33" s="10"/>
      <c r="F33" s="10"/>
    </row>
    <row r="34" spans="1:6">
      <c r="A34" s="23" t="s">
        <v>425</v>
      </c>
    </row>
    <row r="35" spans="1:6" s="24" customFormat="1" ht="53.25" customHeight="1">
      <c r="A35" s="452" t="s">
        <v>426</v>
      </c>
      <c r="B35" s="452"/>
      <c r="C35" s="452"/>
      <c r="D35" s="452"/>
      <c r="E35" s="452"/>
      <c r="F35" s="452"/>
    </row>
    <row r="36" spans="1:6" s="24" customFormat="1" ht="36" customHeight="1">
      <c r="A36" s="452" t="s">
        <v>423</v>
      </c>
      <c r="B36" s="452"/>
      <c r="C36" s="452"/>
      <c r="D36" s="452"/>
      <c r="E36" s="452"/>
      <c r="F36" s="452"/>
    </row>
  </sheetData>
  <mergeCells count="11">
    <mergeCell ref="A1:F1"/>
    <mergeCell ref="A2:F2"/>
    <mergeCell ref="A3:F3"/>
    <mergeCell ref="E4:F4"/>
    <mergeCell ref="A35:F35"/>
    <mergeCell ref="A36:F36"/>
    <mergeCell ref="A5:A6"/>
    <mergeCell ref="B5:B6"/>
    <mergeCell ref="C5:C6"/>
    <mergeCell ref="D5:D6"/>
    <mergeCell ref="E5:F5"/>
  </mergeCells>
  <printOptions horizontalCentered="1"/>
  <pageMargins left="0.11811023622047245" right="0.11811023622047245" top="0.15748031496062992" bottom="0.15748031496062992" header="0.31496062992125984" footer="0.31496062992125984"/>
  <pageSetup paperSize="9" scale="9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FF00"/>
  </sheetPr>
  <dimension ref="A1:F40"/>
  <sheetViews>
    <sheetView workbookViewId="0">
      <selection activeCell="E15" sqref="E15"/>
    </sheetView>
  </sheetViews>
  <sheetFormatPr defaultRowHeight="15"/>
  <cols>
    <col min="1" max="1" width="5.7109375" customWidth="1"/>
    <col min="2" max="2" width="41.5703125" customWidth="1"/>
    <col min="3" max="5" width="12.42578125" customWidth="1"/>
  </cols>
  <sheetData>
    <row r="1" spans="1:6" ht="22.5" customHeight="1">
      <c r="A1" s="436" t="s">
        <v>427</v>
      </c>
      <c r="B1" s="436"/>
      <c r="C1" s="436"/>
      <c r="D1" s="436"/>
      <c r="E1" s="436"/>
    </row>
    <row r="2" spans="1:6" ht="44.25" customHeight="1">
      <c r="A2" s="431" t="s">
        <v>428</v>
      </c>
      <c r="B2" s="431"/>
      <c r="C2" s="431"/>
      <c r="D2" s="431"/>
      <c r="E2" s="431"/>
    </row>
    <row r="3" spans="1:6" ht="20.25" customHeight="1">
      <c r="A3" s="438"/>
      <c r="B3" s="438"/>
      <c r="C3" s="438"/>
      <c r="D3" s="438"/>
      <c r="E3" s="438"/>
      <c r="F3" s="133"/>
    </row>
    <row r="4" spans="1:6">
      <c r="B4" s="1"/>
      <c r="C4" s="1"/>
      <c r="D4" s="438" t="s">
        <v>56</v>
      </c>
      <c r="E4" s="438"/>
    </row>
    <row r="5" spans="1:6" ht="39" customHeight="1">
      <c r="A5" s="2" t="s">
        <v>3</v>
      </c>
      <c r="B5" s="2" t="s">
        <v>4</v>
      </c>
      <c r="C5" s="2" t="s">
        <v>455</v>
      </c>
      <c r="D5" s="2" t="s">
        <v>456</v>
      </c>
      <c r="E5" s="2" t="s">
        <v>229</v>
      </c>
    </row>
    <row r="6" spans="1:6">
      <c r="A6" s="2" t="s">
        <v>15</v>
      </c>
      <c r="B6" s="2" t="s">
        <v>16</v>
      </c>
      <c r="C6" s="2">
        <v>1</v>
      </c>
      <c r="D6" s="2">
        <v>2</v>
      </c>
      <c r="E6" s="2" t="s">
        <v>358</v>
      </c>
    </row>
    <row r="7" spans="1:6">
      <c r="A7" s="2" t="s">
        <v>15</v>
      </c>
      <c r="B7" s="14" t="s">
        <v>429</v>
      </c>
      <c r="C7" s="4"/>
      <c r="D7" s="4"/>
      <c r="E7" s="4"/>
    </row>
    <row r="8" spans="1:6">
      <c r="A8" s="2" t="s">
        <v>16</v>
      </c>
      <c r="B8" s="14" t="s">
        <v>390</v>
      </c>
      <c r="C8" s="4"/>
      <c r="D8" s="4"/>
      <c r="E8" s="4"/>
    </row>
    <row r="9" spans="1:6">
      <c r="A9" s="2" t="s">
        <v>79</v>
      </c>
      <c r="B9" s="14" t="s">
        <v>430</v>
      </c>
      <c r="C9" s="4"/>
      <c r="D9" s="4"/>
      <c r="E9" s="4"/>
    </row>
    <row r="10" spans="1:6" ht="28.5">
      <c r="A10" s="2" t="s">
        <v>89</v>
      </c>
      <c r="B10" s="14" t="s">
        <v>431</v>
      </c>
      <c r="C10" s="4"/>
      <c r="D10" s="4"/>
      <c r="E10" s="4"/>
    </row>
    <row r="11" spans="1:6">
      <c r="A11" s="2" t="s">
        <v>99</v>
      </c>
      <c r="B11" s="14" t="s">
        <v>432</v>
      </c>
      <c r="C11" s="4"/>
      <c r="D11" s="4"/>
      <c r="E11" s="4"/>
    </row>
    <row r="12" spans="1:6">
      <c r="A12" s="2" t="s">
        <v>83</v>
      </c>
      <c r="B12" s="14" t="s">
        <v>433</v>
      </c>
      <c r="C12" s="4"/>
      <c r="D12" s="4"/>
      <c r="E12" s="4"/>
    </row>
    <row r="13" spans="1:6" ht="30">
      <c r="A13" s="3"/>
      <c r="B13" s="5" t="s">
        <v>434</v>
      </c>
      <c r="C13" s="4"/>
      <c r="D13" s="4"/>
      <c r="E13" s="4"/>
    </row>
    <row r="14" spans="1:6">
      <c r="A14" s="3">
        <v>1</v>
      </c>
      <c r="B14" s="4" t="s">
        <v>435</v>
      </c>
      <c r="C14" s="4"/>
      <c r="D14" s="4"/>
      <c r="E14" s="4"/>
    </row>
    <row r="15" spans="1:6">
      <c r="A15" s="3">
        <v>2</v>
      </c>
      <c r="B15" s="4" t="s">
        <v>436</v>
      </c>
      <c r="C15" s="4"/>
      <c r="D15" s="4"/>
      <c r="E15" s="4"/>
    </row>
    <row r="16" spans="1:6">
      <c r="A16" s="3">
        <v>3</v>
      </c>
      <c r="B16" s="4" t="s">
        <v>437</v>
      </c>
      <c r="C16" s="4"/>
      <c r="D16" s="4"/>
      <c r="E16" s="4"/>
    </row>
    <row r="17" spans="1:5">
      <c r="A17" s="2" t="s">
        <v>70</v>
      </c>
      <c r="B17" s="14" t="s">
        <v>438</v>
      </c>
      <c r="C17" s="4"/>
      <c r="D17" s="4"/>
      <c r="E17" s="4"/>
    </row>
    <row r="18" spans="1:5">
      <c r="A18" s="2">
        <v>1</v>
      </c>
      <c r="B18" s="14" t="s">
        <v>439</v>
      </c>
      <c r="C18" s="4"/>
      <c r="D18" s="4"/>
      <c r="E18" s="4"/>
    </row>
    <row r="19" spans="1:5">
      <c r="A19" s="3" t="s">
        <v>22</v>
      </c>
      <c r="B19" s="4" t="s">
        <v>435</v>
      </c>
      <c r="C19" s="4"/>
      <c r="D19" s="4"/>
      <c r="E19" s="4"/>
    </row>
    <row r="20" spans="1:5">
      <c r="A20" s="3" t="s">
        <v>22</v>
      </c>
      <c r="B20" s="4" t="s">
        <v>454</v>
      </c>
      <c r="C20" s="4"/>
      <c r="D20" s="4"/>
      <c r="E20" s="4"/>
    </row>
    <row r="21" spans="1:5">
      <c r="A21" s="3" t="s">
        <v>22</v>
      </c>
      <c r="B21" s="4" t="s">
        <v>440</v>
      </c>
      <c r="C21" s="4"/>
      <c r="D21" s="4"/>
      <c r="E21" s="4"/>
    </row>
    <row r="22" spans="1:5">
      <c r="A22" s="2">
        <v>2</v>
      </c>
      <c r="B22" s="14" t="s">
        <v>441</v>
      </c>
      <c r="C22" s="4"/>
      <c r="D22" s="4"/>
      <c r="E22" s="4"/>
    </row>
    <row r="23" spans="1:5">
      <c r="A23" s="3" t="s">
        <v>22</v>
      </c>
      <c r="B23" s="4" t="s">
        <v>442</v>
      </c>
      <c r="C23" s="4"/>
      <c r="D23" s="4"/>
      <c r="E23" s="4"/>
    </row>
    <row r="24" spans="1:5">
      <c r="A24" s="3" t="s">
        <v>22</v>
      </c>
      <c r="B24" s="4" t="s">
        <v>443</v>
      </c>
      <c r="C24" s="4"/>
      <c r="D24" s="4"/>
      <c r="E24" s="4"/>
    </row>
    <row r="25" spans="1:5">
      <c r="A25" s="3" t="s">
        <v>22</v>
      </c>
      <c r="B25" s="4" t="s">
        <v>444</v>
      </c>
      <c r="C25" s="4"/>
      <c r="D25" s="4"/>
      <c r="E25" s="4"/>
    </row>
    <row r="26" spans="1:5">
      <c r="A26" s="3" t="s">
        <v>22</v>
      </c>
      <c r="B26" s="4" t="s">
        <v>445</v>
      </c>
      <c r="C26" s="4"/>
      <c r="D26" s="4"/>
      <c r="E26" s="4"/>
    </row>
    <row r="27" spans="1:5">
      <c r="A27" s="2" t="s">
        <v>73</v>
      </c>
      <c r="B27" s="14" t="s">
        <v>446</v>
      </c>
      <c r="C27" s="4"/>
      <c r="D27" s="4"/>
      <c r="E27" s="4"/>
    </row>
    <row r="28" spans="1:5">
      <c r="A28" s="2">
        <v>1</v>
      </c>
      <c r="B28" s="14" t="s">
        <v>447</v>
      </c>
      <c r="C28" s="4"/>
      <c r="D28" s="4"/>
      <c r="E28" s="4"/>
    </row>
    <row r="29" spans="1:5">
      <c r="A29" s="3" t="s">
        <v>22</v>
      </c>
      <c r="B29" s="4" t="s">
        <v>111</v>
      </c>
      <c r="C29" s="4"/>
      <c r="D29" s="4"/>
      <c r="E29" s="4"/>
    </row>
    <row r="30" spans="1:5">
      <c r="A30" s="3" t="s">
        <v>22</v>
      </c>
      <c r="B30" s="4" t="s">
        <v>112</v>
      </c>
      <c r="C30" s="4"/>
      <c r="D30" s="4"/>
      <c r="E30" s="4"/>
    </row>
    <row r="31" spans="1:5">
      <c r="A31" s="2">
        <v>2</v>
      </c>
      <c r="B31" s="14" t="s">
        <v>448</v>
      </c>
      <c r="C31" s="4"/>
      <c r="D31" s="4"/>
      <c r="E31" s="4"/>
    </row>
    <row r="32" spans="1:5">
      <c r="A32" s="3" t="s">
        <v>22</v>
      </c>
      <c r="B32" s="4" t="s">
        <v>435</v>
      </c>
      <c r="C32" s="4"/>
      <c r="D32" s="4"/>
      <c r="E32" s="4"/>
    </row>
    <row r="33" spans="1:5">
      <c r="A33" s="3" t="s">
        <v>22</v>
      </c>
      <c r="B33" s="4" t="s">
        <v>436</v>
      </c>
      <c r="C33" s="4"/>
      <c r="D33" s="4"/>
      <c r="E33" s="4"/>
    </row>
    <row r="34" spans="1:5">
      <c r="A34" s="3" t="s">
        <v>22</v>
      </c>
      <c r="B34" s="4" t="s">
        <v>449</v>
      </c>
      <c r="C34" s="4"/>
      <c r="D34" s="4"/>
      <c r="E34" s="4"/>
    </row>
    <row r="35" spans="1:5">
      <c r="A35" s="2" t="s">
        <v>77</v>
      </c>
      <c r="B35" s="14" t="s">
        <v>450</v>
      </c>
      <c r="C35" s="4"/>
      <c r="D35" s="4"/>
      <c r="E35" s="4"/>
    </row>
    <row r="36" spans="1:5" ht="30">
      <c r="A36" s="3"/>
      <c r="B36" s="5" t="s">
        <v>451</v>
      </c>
      <c r="C36" s="4"/>
      <c r="D36" s="4"/>
      <c r="E36" s="4"/>
    </row>
    <row r="37" spans="1:5">
      <c r="A37" s="3">
        <v>1</v>
      </c>
      <c r="B37" s="4" t="s">
        <v>435</v>
      </c>
      <c r="C37" s="4"/>
      <c r="D37" s="4"/>
      <c r="E37" s="4"/>
    </row>
    <row r="38" spans="1:5">
      <c r="A38" s="3">
        <v>2</v>
      </c>
      <c r="B38" s="4" t="s">
        <v>436</v>
      </c>
      <c r="C38" s="4"/>
      <c r="D38" s="4"/>
      <c r="E38" s="4"/>
    </row>
    <row r="39" spans="1:5">
      <c r="A39" s="3">
        <v>3</v>
      </c>
      <c r="B39" s="4" t="s">
        <v>452</v>
      </c>
      <c r="C39" s="4"/>
      <c r="D39" s="4"/>
      <c r="E39" s="4"/>
    </row>
    <row r="40" spans="1:5">
      <c r="A40" s="2" t="s">
        <v>101</v>
      </c>
      <c r="B40" s="14" t="s">
        <v>453</v>
      </c>
      <c r="C40" s="4"/>
      <c r="D40" s="4"/>
      <c r="E40" s="4"/>
    </row>
  </sheetData>
  <mergeCells count="4">
    <mergeCell ref="A1:E1"/>
    <mergeCell ref="A2:E2"/>
    <mergeCell ref="A3:E3"/>
    <mergeCell ref="D4:E4"/>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sheetPr>
  <dimension ref="A1:H40"/>
  <sheetViews>
    <sheetView workbookViewId="0">
      <selection activeCell="E15" sqref="E15"/>
    </sheetView>
  </sheetViews>
  <sheetFormatPr defaultColWidth="9.140625" defaultRowHeight="15"/>
  <cols>
    <col min="1" max="1" width="6.28515625" style="7" customWidth="1"/>
    <col min="2" max="2" width="37.28515625" style="7" customWidth="1"/>
    <col min="3" max="4" width="11" style="7" customWidth="1"/>
    <col min="5" max="6" width="12.42578125" style="7" customWidth="1"/>
    <col min="7" max="16384" width="9.140625" style="7"/>
  </cols>
  <sheetData>
    <row r="1" spans="1:6" ht="22.5" customHeight="1">
      <c r="A1" s="436" t="s">
        <v>457</v>
      </c>
      <c r="B1" s="436"/>
      <c r="C1" s="436"/>
      <c r="D1" s="436"/>
      <c r="E1" s="436"/>
      <c r="F1" s="436"/>
    </row>
    <row r="2" spans="1:6" ht="38.25" customHeight="1">
      <c r="A2" s="437" t="s">
        <v>1112</v>
      </c>
      <c r="B2" s="437"/>
      <c r="C2" s="437"/>
      <c r="D2" s="437"/>
      <c r="E2" s="437"/>
      <c r="F2" s="437"/>
    </row>
    <row r="3" spans="1:6">
      <c r="A3" s="437"/>
      <c r="B3" s="437"/>
      <c r="C3" s="437"/>
      <c r="D3" s="437"/>
      <c r="E3" s="437"/>
      <c r="F3" s="437"/>
    </row>
    <row r="4" spans="1:6">
      <c r="B4" s="1"/>
      <c r="C4" s="1"/>
      <c r="E4" s="438" t="s">
        <v>56</v>
      </c>
      <c r="F4" s="438"/>
    </row>
    <row r="5" spans="1:6">
      <c r="A5" s="435" t="s">
        <v>3</v>
      </c>
      <c r="B5" s="435" t="s">
        <v>4</v>
      </c>
      <c r="C5" s="435" t="s">
        <v>931</v>
      </c>
      <c r="D5" s="435" t="s">
        <v>932</v>
      </c>
      <c r="E5" s="435" t="s">
        <v>229</v>
      </c>
      <c r="F5" s="435"/>
    </row>
    <row r="6" spans="1:6" ht="38.25" customHeight="1">
      <c r="A6" s="435"/>
      <c r="B6" s="435"/>
      <c r="C6" s="435"/>
      <c r="D6" s="435"/>
      <c r="E6" s="2" t="s">
        <v>233</v>
      </c>
      <c r="F6" s="2" t="s">
        <v>406</v>
      </c>
    </row>
    <row r="7" spans="1:6">
      <c r="A7" s="2" t="s">
        <v>15</v>
      </c>
      <c r="B7" s="2" t="s">
        <v>16</v>
      </c>
      <c r="C7" s="2">
        <v>1</v>
      </c>
      <c r="D7" s="2">
        <v>2</v>
      </c>
      <c r="E7" s="2" t="s">
        <v>358</v>
      </c>
      <c r="F7" s="2" t="s">
        <v>359</v>
      </c>
    </row>
    <row r="8" spans="1:6">
      <c r="A8" s="2" t="s">
        <v>15</v>
      </c>
      <c r="B8" s="14" t="s">
        <v>459</v>
      </c>
      <c r="C8" s="77"/>
      <c r="D8" s="77"/>
      <c r="E8" s="77"/>
      <c r="F8" s="77"/>
    </row>
    <row r="9" spans="1:6">
      <c r="A9" s="2" t="s">
        <v>83</v>
      </c>
      <c r="B9" s="14" t="s">
        <v>300</v>
      </c>
      <c r="C9" s="77"/>
      <c r="D9" s="77"/>
      <c r="E9" s="77"/>
      <c r="F9" s="77"/>
    </row>
    <row r="10" spans="1:6">
      <c r="A10" s="3">
        <v>1</v>
      </c>
      <c r="B10" s="4" t="s">
        <v>301</v>
      </c>
      <c r="C10" s="77"/>
      <c r="D10" s="77"/>
      <c r="E10" s="77"/>
      <c r="F10" s="134"/>
    </row>
    <row r="11" spans="1:6">
      <c r="A11" s="3">
        <v>2</v>
      </c>
      <c r="B11" s="4" t="s">
        <v>302</v>
      </c>
      <c r="C11" s="77"/>
      <c r="D11" s="77"/>
      <c r="E11" s="77"/>
      <c r="F11" s="134"/>
    </row>
    <row r="12" spans="1:6">
      <c r="A12" s="3" t="s">
        <v>22</v>
      </c>
      <c r="B12" s="4" t="s">
        <v>240</v>
      </c>
      <c r="C12" s="77"/>
      <c r="D12" s="77"/>
      <c r="E12" s="77"/>
      <c r="F12" s="134"/>
    </row>
    <row r="13" spans="1:6">
      <c r="A13" s="3" t="s">
        <v>22</v>
      </c>
      <c r="B13" s="4" t="s">
        <v>88</v>
      </c>
      <c r="C13" s="77"/>
      <c r="D13" s="77"/>
      <c r="E13" s="77"/>
      <c r="F13" s="134"/>
    </row>
    <row r="14" spans="1:6">
      <c r="A14" s="3">
        <v>3</v>
      </c>
      <c r="B14" s="4" t="s">
        <v>460</v>
      </c>
      <c r="C14" s="77"/>
      <c r="D14" s="77"/>
      <c r="E14" s="77"/>
      <c r="F14" s="77"/>
    </row>
    <row r="15" spans="1:6">
      <c r="A15" s="3">
        <v>4</v>
      </c>
      <c r="B15" s="4" t="s">
        <v>242</v>
      </c>
      <c r="C15" s="77"/>
      <c r="D15" s="77"/>
      <c r="E15" s="77"/>
      <c r="F15" s="77"/>
    </row>
    <row r="16" spans="1:6" ht="30">
      <c r="A16" s="3">
        <v>5</v>
      </c>
      <c r="B16" s="4" t="s">
        <v>243</v>
      </c>
      <c r="C16" s="77"/>
      <c r="D16" s="77"/>
      <c r="E16" s="77"/>
      <c r="F16" s="77"/>
    </row>
    <row r="17" spans="1:8">
      <c r="A17" s="2" t="s">
        <v>70</v>
      </c>
      <c r="B17" s="14" t="s">
        <v>311</v>
      </c>
      <c r="C17" s="77"/>
      <c r="D17" s="77"/>
      <c r="E17" s="77"/>
      <c r="F17" s="77"/>
    </row>
    <row r="18" spans="1:8" ht="30">
      <c r="A18" s="3">
        <v>1</v>
      </c>
      <c r="B18" s="4" t="s">
        <v>1113</v>
      </c>
      <c r="C18" s="77"/>
      <c r="D18" s="77"/>
      <c r="E18" s="77"/>
      <c r="F18" s="134"/>
    </row>
    <row r="19" spans="1:8">
      <c r="A19" s="3">
        <v>2</v>
      </c>
      <c r="B19" s="4" t="s">
        <v>313</v>
      </c>
      <c r="C19" s="77"/>
      <c r="D19" s="77"/>
      <c r="E19" s="77"/>
      <c r="F19" s="134"/>
    </row>
    <row r="20" spans="1:8">
      <c r="A20" s="3" t="s">
        <v>22</v>
      </c>
      <c r="B20" s="4" t="s">
        <v>307</v>
      </c>
      <c r="C20" s="77"/>
      <c r="D20" s="77"/>
      <c r="E20" s="77"/>
      <c r="F20" s="134"/>
    </row>
    <row r="21" spans="1:8">
      <c r="A21" s="3" t="s">
        <v>22</v>
      </c>
      <c r="B21" s="4" t="s">
        <v>308</v>
      </c>
      <c r="C21" s="77"/>
      <c r="D21" s="77"/>
      <c r="E21" s="77"/>
      <c r="F21" s="134"/>
    </row>
    <row r="22" spans="1:8">
      <c r="A22" s="3">
        <v>3</v>
      </c>
      <c r="B22" s="4" t="s">
        <v>251</v>
      </c>
      <c r="C22" s="77"/>
      <c r="D22" s="77"/>
      <c r="E22" s="77"/>
      <c r="F22" s="77"/>
    </row>
    <row r="23" spans="1:8">
      <c r="A23" s="2" t="s">
        <v>73</v>
      </c>
      <c r="B23" s="14" t="s">
        <v>309</v>
      </c>
      <c r="C23" s="77"/>
      <c r="D23" s="77"/>
      <c r="E23" s="77"/>
      <c r="F23" s="77"/>
    </row>
    <row r="24" spans="1:8">
      <c r="A24" s="2" t="s">
        <v>16</v>
      </c>
      <c r="B24" s="14" t="s">
        <v>462</v>
      </c>
      <c r="C24" s="77"/>
      <c r="D24" s="77"/>
      <c r="E24" s="77"/>
      <c r="F24" s="77"/>
    </row>
    <row r="25" spans="1:8">
      <c r="A25" s="2" t="s">
        <v>83</v>
      </c>
      <c r="B25" s="14" t="s">
        <v>300</v>
      </c>
      <c r="C25" s="77">
        <f>C26+C27+C30+C31</f>
        <v>765099</v>
      </c>
      <c r="D25" s="77">
        <f>D26+D27+D30+D31</f>
        <v>771554.75</v>
      </c>
      <c r="E25" s="77"/>
      <c r="F25" s="77"/>
    </row>
    <row r="26" spans="1:8">
      <c r="A26" s="3">
        <v>1</v>
      </c>
      <c r="B26" s="4" t="s">
        <v>301</v>
      </c>
      <c r="C26" s="77">
        <v>56845</v>
      </c>
      <c r="D26" s="77">
        <f>(58298+3385)-4085*85%</f>
        <v>58210.75</v>
      </c>
      <c r="E26" s="77">
        <f>D26-C26</f>
        <v>1365.75</v>
      </c>
      <c r="F26" s="134">
        <f>D26/C26*100</f>
        <v>102.40258597941772</v>
      </c>
      <c r="G26" s="135">
        <f>768254-C25</f>
        <v>3155</v>
      </c>
      <c r="H26" s="7">
        <f>88</f>
        <v>88</v>
      </c>
    </row>
    <row r="27" spans="1:8">
      <c r="A27" s="3">
        <v>2</v>
      </c>
      <c r="B27" s="4" t="s">
        <v>302</v>
      </c>
      <c r="C27" s="77">
        <f>C28+C29</f>
        <v>603344</v>
      </c>
      <c r="D27" s="77">
        <f>D28+D29</f>
        <v>603344</v>
      </c>
      <c r="E27" s="77">
        <f t="shared" ref="E27:E29" si="0">D27-C27</f>
        <v>0</v>
      </c>
      <c r="F27" s="134">
        <f>D27/C27*100</f>
        <v>100</v>
      </c>
    </row>
    <row r="28" spans="1:8">
      <c r="A28" s="3" t="s">
        <v>22</v>
      </c>
      <c r="B28" s="4" t="s">
        <v>240</v>
      </c>
      <c r="C28" s="77">
        <v>467351</v>
      </c>
      <c r="D28" s="77">
        <f>C28</f>
        <v>467351</v>
      </c>
      <c r="E28" s="77">
        <f t="shared" si="0"/>
        <v>0</v>
      </c>
      <c r="F28" s="134">
        <f t="shared" ref="F28:F29" si="1">D28/C28*100</f>
        <v>100</v>
      </c>
    </row>
    <row r="29" spans="1:8">
      <c r="A29" s="3" t="s">
        <v>22</v>
      </c>
      <c r="B29" s="4" t="s">
        <v>88</v>
      </c>
      <c r="C29" s="77">
        <v>135993</v>
      </c>
      <c r="D29" s="77">
        <f>C29</f>
        <v>135993</v>
      </c>
      <c r="E29" s="77">
        <f t="shared" si="0"/>
        <v>0</v>
      </c>
      <c r="F29" s="134">
        <f t="shared" si="1"/>
        <v>100</v>
      </c>
    </row>
    <row r="30" spans="1:8">
      <c r="A30" s="3">
        <v>3</v>
      </c>
      <c r="B30" s="4" t="s">
        <v>303</v>
      </c>
      <c r="C30" s="77">
        <v>61043</v>
      </c>
      <c r="D30" s="77">
        <v>65000</v>
      </c>
      <c r="E30" s="77"/>
      <c r="F30" s="77"/>
    </row>
    <row r="31" spans="1:8" ht="30">
      <c r="A31" s="3">
        <v>4</v>
      </c>
      <c r="B31" s="4" t="s">
        <v>243</v>
      </c>
      <c r="C31" s="77">
        <v>43867</v>
      </c>
      <c r="D31" s="77">
        <v>45000</v>
      </c>
      <c r="E31" s="77"/>
      <c r="F31" s="77"/>
    </row>
    <row r="32" spans="1:8">
      <c r="A32" s="2" t="s">
        <v>70</v>
      </c>
      <c r="B32" s="14" t="s">
        <v>311</v>
      </c>
      <c r="C32" s="77">
        <f>C33+C34</f>
        <v>635296</v>
      </c>
      <c r="D32" s="77">
        <f>D33+D34</f>
        <v>777850</v>
      </c>
      <c r="E32" s="77"/>
      <c r="F32" s="77"/>
    </row>
    <row r="33" spans="1:6" ht="30">
      <c r="A33" s="3">
        <v>1</v>
      </c>
      <c r="B33" s="4" t="s">
        <v>463</v>
      </c>
      <c r="C33" s="77">
        <v>556383</v>
      </c>
      <c r="D33" s="77">
        <v>660010</v>
      </c>
      <c r="E33" s="77">
        <f>D33-C33</f>
        <v>103627</v>
      </c>
      <c r="F33" s="134">
        <f>D33/C33*100</f>
        <v>118.62511974664933</v>
      </c>
    </row>
    <row r="34" spans="1:6">
      <c r="A34" s="3">
        <v>2</v>
      </c>
      <c r="B34" s="4" t="s">
        <v>464</v>
      </c>
      <c r="C34" s="77">
        <f>C35+C36</f>
        <v>78913</v>
      </c>
      <c r="D34" s="77">
        <f>D35+D36</f>
        <v>117840</v>
      </c>
      <c r="E34" s="77">
        <f t="shared" ref="E34:E36" si="2">D34-C34</f>
        <v>38927</v>
      </c>
      <c r="F34" s="134">
        <f t="shared" ref="F34:F36" si="3">D34/C34*100</f>
        <v>149.3290078947702</v>
      </c>
    </row>
    <row r="35" spans="1:6">
      <c r="A35" s="3" t="s">
        <v>22</v>
      </c>
      <c r="B35" s="4" t="s">
        <v>307</v>
      </c>
      <c r="C35" s="77">
        <v>62873</v>
      </c>
      <c r="D35" s="77">
        <v>62873</v>
      </c>
      <c r="E35" s="77">
        <f t="shared" si="2"/>
        <v>0</v>
      </c>
      <c r="F35" s="134">
        <f t="shared" si="3"/>
        <v>100</v>
      </c>
    </row>
    <row r="36" spans="1:6">
      <c r="A36" s="3" t="s">
        <v>22</v>
      </c>
      <c r="B36" s="4" t="s">
        <v>308</v>
      </c>
      <c r="C36" s="77">
        <v>16040</v>
      </c>
      <c r="D36" s="77">
        <v>54967</v>
      </c>
      <c r="E36" s="77">
        <f t="shared" si="2"/>
        <v>38927</v>
      </c>
      <c r="F36" s="134">
        <f t="shared" si="3"/>
        <v>342.68703241895258</v>
      </c>
    </row>
    <row r="37" spans="1:6">
      <c r="A37" s="3">
        <v>3</v>
      </c>
      <c r="B37" s="4" t="s">
        <v>251</v>
      </c>
      <c r="C37" s="77"/>
      <c r="D37" s="77"/>
      <c r="E37" s="77"/>
      <c r="F37" s="77"/>
    </row>
    <row r="38" spans="1:6" ht="24.75" customHeight="1">
      <c r="A38" s="15" t="s">
        <v>288</v>
      </c>
      <c r="B38" s="1"/>
      <c r="C38" s="1"/>
      <c r="D38" s="1"/>
      <c r="E38" s="1"/>
      <c r="F38" s="1"/>
    </row>
    <row r="39" spans="1:6" ht="42" customHeight="1">
      <c r="A39" s="439" t="s">
        <v>466</v>
      </c>
      <c r="B39" s="439"/>
      <c r="C39" s="439"/>
      <c r="D39" s="439"/>
      <c r="E39" s="439"/>
      <c r="F39" s="439"/>
    </row>
    <row r="40" spans="1:6">
      <c r="A40" s="439" t="s">
        <v>465</v>
      </c>
      <c r="B40" s="439"/>
      <c r="C40" s="439"/>
      <c r="D40" s="439"/>
      <c r="E40" s="439"/>
      <c r="F40" s="439"/>
    </row>
  </sheetData>
  <mergeCells count="11">
    <mergeCell ref="A40:F40"/>
    <mergeCell ref="A5:A6"/>
    <mergeCell ref="B5:B6"/>
    <mergeCell ref="C5:C6"/>
    <mergeCell ref="D5:D6"/>
    <mergeCell ref="E5:F5"/>
    <mergeCell ref="A1:F1"/>
    <mergeCell ref="A2:F2"/>
    <mergeCell ref="A3:F3"/>
    <mergeCell ref="E4:F4"/>
    <mergeCell ref="A39:F3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50"/>
  </sheetPr>
  <dimension ref="A1:N31"/>
  <sheetViews>
    <sheetView workbookViewId="0">
      <selection activeCell="J8" sqref="J8:J15"/>
    </sheetView>
  </sheetViews>
  <sheetFormatPr defaultColWidth="6" defaultRowHeight="15"/>
  <cols>
    <col min="1" max="1" width="6" style="1"/>
    <col min="2" max="2" width="24.85546875" style="1" bestFit="1" customWidth="1"/>
    <col min="3" max="3" width="9.5703125" style="1" customWidth="1"/>
    <col min="4" max="4" width="9.5703125" style="1" bestFit="1" customWidth="1"/>
    <col min="5" max="6" width="7.5703125" style="1" customWidth="1"/>
    <col min="7" max="8" width="9.5703125" style="1" bestFit="1" customWidth="1"/>
    <col min="9" max="14" width="7.5703125" style="1" customWidth="1"/>
    <col min="15" max="16384" width="6" style="1"/>
  </cols>
  <sheetData>
    <row r="1" spans="1:14">
      <c r="A1" s="436" t="s">
        <v>328</v>
      </c>
      <c r="B1" s="436"/>
      <c r="C1" s="436"/>
      <c r="D1" s="436"/>
      <c r="E1" s="436"/>
      <c r="F1" s="436"/>
      <c r="G1" s="436"/>
      <c r="H1" s="436"/>
      <c r="I1" s="436"/>
      <c r="J1" s="436"/>
      <c r="K1" s="436"/>
      <c r="L1" s="436"/>
      <c r="M1" s="436"/>
      <c r="N1" s="436"/>
    </row>
    <row r="2" spans="1:14">
      <c r="A2" s="437" t="s">
        <v>1389</v>
      </c>
      <c r="B2" s="437"/>
      <c r="C2" s="437"/>
      <c r="D2" s="437"/>
      <c r="E2" s="437"/>
      <c r="F2" s="437"/>
      <c r="G2" s="437"/>
      <c r="H2" s="437"/>
      <c r="I2" s="437"/>
      <c r="J2" s="437"/>
      <c r="K2" s="437"/>
      <c r="L2" s="437"/>
      <c r="M2" s="437"/>
      <c r="N2" s="437"/>
    </row>
    <row r="3" spans="1:14" ht="15.75">
      <c r="A3" s="453" t="s">
        <v>1404</v>
      </c>
      <c r="B3" s="453"/>
      <c r="C3" s="453"/>
      <c r="D3" s="453"/>
      <c r="E3" s="453"/>
      <c r="F3" s="453"/>
      <c r="G3" s="453"/>
      <c r="H3" s="453"/>
      <c r="I3" s="453"/>
      <c r="J3" s="453"/>
      <c r="K3" s="453"/>
      <c r="L3" s="453"/>
      <c r="M3" s="453"/>
      <c r="N3" s="453"/>
    </row>
    <row r="4" spans="1:14" ht="15.75" hidden="1">
      <c r="A4" s="453" t="s">
        <v>1388</v>
      </c>
      <c r="B4" s="453"/>
      <c r="C4" s="453"/>
      <c r="D4" s="453"/>
      <c r="E4" s="453"/>
      <c r="F4" s="453"/>
      <c r="G4" s="453"/>
      <c r="H4" s="453"/>
      <c r="I4" s="453"/>
      <c r="J4" s="453"/>
      <c r="K4" s="453"/>
      <c r="L4" s="453"/>
      <c r="M4" s="453"/>
      <c r="N4" s="453"/>
    </row>
    <row r="5" spans="1:14" ht="15" hidden="1" customHeight="1">
      <c r="A5" s="453" t="s">
        <v>1388</v>
      </c>
      <c r="B5" s="453"/>
      <c r="C5" s="453"/>
      <c r="D5" s="453"/>
      <c r="E5" s="453"/>
      <c r="F5" s="453"/>
      <c r="G5" s="453"/>
      <c r="H5" s="453"/>
      <c r="I5" s="453"/>
      <c r="J5" s="453"/>
      <c r="K5" s="453"/>
      <c r="L5" s="453"/>
      <c r="M5" s="453"/>
      <c r="N5" s="453"/>
    </row>
    <row r="6" spans="1:14">
      <c r="L6" s="438" t="s">
        <v>56</v>
      </c>
      <c r="M6" s="438"/>
      <c r="N6" s="438"/>
    </row>
    <row r="7" spans="1:14">
      <c r="A7" s="435" t="s">
        <v>3</v>
      </c>
      <c r="B7" s="435" t="s">
        <v>468</v>
      </c>
      <c r="C7" s="435" t="s">
        <v>1390</v>
      </c>
      <c r="D7" s="435"/>
      <c r="E7" s="435"/>
      <c r="F7" s="435"/>
      <c r="G7" s="435" t="s">
        <v>1391</v>
      </c>
      <c r="H7" s="435"/>
      <c r="I7" s="435"/>
      <c r="J7" s="435"/>
      <c r="K7" s="435" t="s">
        <v>366</v>
      </c>
      <c r="L7" s="435"/>
      <c r="M7" s="435"/>
      <c r="N7" s="435"/>
    </row>
    <row r="8" spans="1:14">
      <c r="A8" s="435"/>
      <c r="B8" s="435"/>
      <c r="C8" s="435" t="s">
        <v>130</v>
      </c>
      <c r="D8" s="435" t="s">
        <v>469</v>
      </c>
      <c r="E8" s="435"/>
      <c r="F8" s="435"/>
      <c r="G8" s="435" t="s">
        <v>470</v>
      </c>
      <c r="H8" s="435" t="s">
        <v>469</v>
      </c>
      <c r="I8" s="435"/>
      <c r="J8" s="435"/>
      <c r="K8" s="435" t="s">
        <v>130</v>
      </c>
      <c r="L8" s="435" t="s">
        <v>469</v>
      </c>
      <c r="M8" s="435"/>
      <c r="N8" s="435"/>
    </row>
    <row r="9" spans="1:14" ht="86.25" customHeight="1">
      <c r="A9" s="435"/>
      <c r="B9" s="435"/>
      <c r="C9" s="435"/>
      <c r="D9" s="2" t="s">
        <v>65</v>
      </c>
      <c r="E9" s="2" t="s">
        <v>285</v>
      </c>
      <c r="F9" s="2" t="s">
        <v>471</v>
      </c>
      <c r="G9" s="435"/>
      <c r="H9" s="2" t="s">
        <v>65</v>
      </c>
      <c r="I9" s="2" t="s">
        <v>285</v>
      </c>
      <c r="J9" s="2" t="s">
        <v>471</v>
      </c>
      <c r="K9" s="435"/>
      <c r="L9" s="2" t="s">
        <v>65</v>
      </c>
      <c r="M9" s="2" t="s">
        <v>472</v>
      </c>
      <c r="N9" s="2" t="s">
        <v>471</v>
      </c>
    </row>
    <row r="10" spans="1:14">
      <c r="A10" s="3" t="s">
        <v>15</v>
      </c>
      <c r="B10" s="3" t="s">
        <v>16</v>
      </c>
      <c r="C10" s="3">
        <v>1</v>
      </c>
      <c r="D10" s="3">
        <v>2</v>
      </c>
      <c r="E10" s="3">
        <v>3</v>
      </c>
      <c r="F10" s="3">
        <v>4</v>
      </c>
      <c r="G10" s="3">
        <v>5</v>
      </c>
      <c r="H10" s="3">
        <v>6</v>
      </c>
      <c r="I10" s="3">
        <v>7</v>
      </c>
      <c r="J10" s="3">
        <v>8</v>
      </c>
      <c r="K10" s="3" t="s">
        <v>473</v>
      </c>
      <c r="L10" s="3" t="s">
        <v>474</v>
      </c>
      <c r="M10" s="3" t="s">
        <v>475</v>
      </c>
      <c r="N10" s="3" t="s">
        <v>476</v>
      </c>
    </row>
    <row r="11" spans="1:14">
      <c r="A11" s="3"/>
      <c r="B11" s="14" t="s">
        <v>477</v>
      </c>
      <c r="C11" s="80">
        <f>SUM(C12:C27)</f>
        <v>71350</v>
      </c>
      <c r="D11" s="80">
        <f t="shared" ref="D11:F11" si="0">SUM(D12:D27)</f>
        <v>71350</v>
      </c>
      <c r="E11" s="80">
        <f t="shared" si="0"/>
        <v>0</v>
      </c>
      <c r="F11" s="80">
        <f t="shared" si="0"/>
        <v>0</v>
      </c>
      <c r="G11" s="80">
        <f t="shared" ref="G11" si="1">SUM(G12:G27)</f>
        <v>71350</v>
      </c>
      <c r="H11" s="80">
        <f t="shared" ref="H11" si="2">SUM(H12:H27)</f>
        <v>71350</v>
      </c>
      <c r="I11" s="80">
        <f t="shared" ref="I11" si="3">SUM(I12:I27)</f>
        <v>0</v>
      </c>
      <c r="J11" s="80">
        <f t="shared" ref="J11" si="4">SUM(J12:J27)</f>
        <v>0</v>
      </c>
      <c r="K11" s="14">
        <f>G11/C11*100</f>
        <v>100</v>
      </c>
      <c r="L11" s="14">
        <f>H11/D11*100</f>
        <v>100</v>
      </c>
      <c r="M11" s="14"/>
      <c r="N11" s="14"/>
    </row>
    <row r="12" spans="1:14" ht="15.75">
      <c r="A12" s="3">
        <v>1</v>
      </c>
      <c r="B12" s="62" t="s">
        <v>1114</v>
      </c>
      <c r="C12" s="78">
        <f>D12</f>
        <v>43170</v>
      </c>
      <c r="D12" s="78">
        <f>2210+16560+22400+2000</f>
        <v>43170</v>
      </c>
      <c r="E12" s="78"/>
      <c r="F12" s="78"/>
      <c r="G12" s="78">
        <f>H12</f>
        <v>43170</v>
      </c>
      <c r="H12" s="78">
        <f>2210+16560+22400+2000</f>
        <v>43170</v>
      </c>
      <c r="I12" s="78"/>
      <c r="J12" s="78"/>
      <c r="K12" s="4">
        <f>G12/C12*100</f>
        <v>100</v>
      </c>
      <c r="L12" s="4">
        <f>H12/D12*100</f>
        <v>100</v>
      </c>
      <c r="M12" s="4"/>
      <c r="N12" s="4"/>
    </row>
    <row r="13" spans="1:14" ht="15.75">
      <c r="A13" s="3">
        <v>2</v>
      </c>
      <c r="B13" s="62" t="s">
        <v>938</v>
      </c>
      <c r="C13" s="78">
        <f t="shared" ref="C13:C27" si="5">D13</f>
        <v>3830</v>
      </c>
      <c r="D13" s="78">
        <v>3830</v>
      </c>
      <c r="E13" s="78"/>
      <c r="F13" s="78"/>
      <c r="G13" s="78">
        <f t="shared" ref="G13:G27" si="6">H13</f>
        <v>3830</v>
      </c>
      <c r="H13" s="78">
        <v>3830</v>
      </c>
      <c r="I13" s="78"/>
      <c r="J13" s="78"/>
      <c r="K13" s="4">
        <f t="shared" ref="K13:K27" si="7">G13/C13*100</f>
        <v>100</v>
      </c>
      <c r="L13" s="4">
        <f t="shared" ref="L13:L27" si="8">H13/D13*100</f>
        <v>100</v>
      </c>
      <c r="M13" s="4"/>
      <c r="N13" s="4"/>
    </row>
    <row r="14" spans="1:14" ht="15.75">
      <c r="A14" s="3">
        <v>3</v>
      </c>
      <c r="B14" s="62" t="s">
        <v>939</v>
      </c>
      <c r="C14" s="78">
        <f t="shared" si="5"/>
        <v>3025</v>
      </c>
      <c r="D14" s="78">
        <v>3025</v>
      </c>
      <c r="E14" s="78"/>
      <c r="F14" s="78"/>
      <c r="G14" s="78">
        <f t="shared" si="6"/>
        <v>3025</v>
      </c>
      <c r="H14" s="78">
        <v>3025</v>
      </c>
      <c r="I14" s="78"/>
      <c r="J14" s="78"/>
      <c r="K14" s="4">
        <f t="shared" si="7"/>
        <v>100</v>
      </c>
      <c r="L14" s="4">
        <f t="shared" si="8"/>
        <v>100</v>
      </c>
      <c r="M14" s="4"/>
      <c r="N14" s="4"/>
    </row>
    <row r="15" spans="1:14" ht="15.75">
      <c r="A15" s="3">
        <v>4</v>
      </c>
      <c r="B15" s="62" t="s">
        <v>940</v>
      </c>
      <c r="C15" s="78">
        <f t="shared" si="5"/>
        <v>3740</v>
      </c>
      <c r="D15" s="78">
        <v>3740</v>
      </c>
      <c r="E15" s="78"/>
      <c r="F15" s="78"/>
      <c r="G15" s="78">
        <f t="shared" si="6"/>
        <v>3740</v>
      </c>
      <c r="H15" s="78">
        <v>3740</v>
      </c>
      <c r="I15" s="78"/>
      <c r="J15" s="78"/>
      <c r="K15" s="4">
        <f t="shared" si="7"/>
        <v>100</v>
      </c>
      <c r="L15" s="4">
        <f t="shared" si="8"/>
        <v>100</v>
      </c>
      <c r="M15" s="4"/>
      <c r="N15" s="4"/>
    </row>
    <row r="16" spans="1:14" ht="15.75">
      <c r="A16" s="3">
        <v>5</v>
      </c>
      <c r="B16" s="62" t="s">
        <v>941</v>
      </c>
      <c r="C16" s="78">
        <f t="shared" si="5"/>
        <v>3020</v>
      </c>
      <c r="D16" s="78">
        <v>3020</v>
      </c>
      <c r="E16" s="78"/>
      <c r="F16" s="78"/>
      <c r="G16" s="78">
        <f t="shared" si="6"/>
        <v>3020</v>
      </c>
      <c r="H16" s="78">
        <v>3020</v>
      </c>
      <c r="I16" s="78"/>
      <c r="J16" s="78"/>
      <c r="K16" s="4">
        <f t="shared" si="7"/>
        <v>100</v>
      </c>
      <c r="L16" s="4">
        <f t="shared" si="8"/>
        <v>100</v>
      </c>
      <c r="M16" s="4"/>
      <c r="N16" s="4"/>
    </row>
    <row r="17" spans="1:14" ht="15.75">
      <c r="A17" s="3">
        <v>6</v>
      </c>
      <c r="B17" s="62" t="s">
        <v>942</v>
      </c>
      <c r="C17" s="78">
        <f t="shared" si="5"/>
        <v>2665</v>
      </c>
      <c r="D17" s="78">
        <v>2665</v>
      </c>
      <c r="E17" s="78"/>
      <c r="F17" s="78"/>
      <c r="G17" s="78">
        <f t="shared" si="6"/>
        <v>2665</v>
      </c>
      <c r="H17" s="78">
        <v>2665</v>
      </c>
      <c r="I17" s="78"/>
      <c r="J17" s="78"/>
      <c r="K17" s="4">
        <f t="shared" si="7"/>
        <v>100</v>
      </c>
      <c r="L17" s="4">
        <f t="shared" si="8"/>
        <v>100</v>
      </c>
      <c r="M17" s="4"/>
      <c r="N17" s="4"/>
    </row>
    <row r="18" spans="1:14" ht="15.75">
      <c r="A18" s="3">
        <v>7</v>
      </c>
      <c r="B18" s="62" t="s">
        <v>943</v>
      </c>
      <c r="C18" s="78">
        <f t="shared" si="5"/>
        <v>1980</v>
      </c>
      <c r="D18" s="78">
        <v>1980</v>
      </c>
      <c r="E18" s="78"/>
      <c r="F18" s="78"/>
      <c r="G18" s="78">
        <f t="shared" si="6"/>
        <v>1980</v>
      </c>
      <c r="H18" s="78">
        <v>1980</v>
      </c>
      <c r="I18" s="78"/>
      <c r="J18" s="78"/>
      <c r="K18" s="4">
        <f t="shared" si="7"/>
        <v>100</v>
      </c>
      <c r="L18" s="4">
        <f t="shared" si="8"/>
        <v>100</v>
      </c>
      <c r="M18" s="4"/>
      <c r="N18" s="4"/>
    </row>
    <row r="19" spans="1:14" ht="15.75">
      <c r="A19" s="3">
        <v>8</v>
      </c>
      <c r="B19" s="62" t="s">
        <v>944</v>
      </c>
      <c r="C19" s="78">
        <f t="shared" si="5"/>
        <v>225</v>
      </c>
      <c r="D19" s="78">
        <v>225</v>
      </c>
      <c r="E19" s="78"/>
      <c r="F19" s="78"/>
      <c r="G19" s="78">
        <f t="shared" si="6"/>
        <v>225</v>
      </c>
      <c r="H19" s="78">
        <v>225</v>
      </c>
      <c r="I19" s="78"/>
      <c r="J19" s="78"/>
      <c r="K19" s="4">
        <f t="shared" si="7"/>
        <v>100</v>
      </c>
      <c r="L19" s="4">
        <f t="shared" si="8"/>
        <v>100</v>
      </c>
      <c r="M19" s="4"/>
      <c r="N19" s="4"/>
    </row>
    <row r="20" spans="1:14" ht="15.75">
      <c r="A20" s="3">
        <v>9</v>
      </c>
      <c r="B20" s="62" t="s">
        <v>945</v>
      </c>
      <c r="C20" s="78">
        <f t="shared" si="5"/>
        <v>1070</v>
      </c>
      <c r="D20" s="78">
        <v>1070</v>
      </c>
      <c r="E20" s="78"/>
      <c r="F20" s="78"/>
      <c r="G20" s="78">
        <f t="shared" si="6"/>
        <v>1070</v>
      </c>
      <c r="H20" s="78">
        <v>1070</v>
      </c>
      <c r="I20" s="78"/>
      <c r="J20" s="78"/>
      <c r="K20" s="4">
        <f t="shared" si="7"/>
        <v>100</v>
      </c>
      <c r="L20" s="4">
        <f t="shared" si="8"/>
        <v>100</v>
      </c>
      <c r="M20" s="4"/>
      <c r="N20" s="4"/>
    </row>
    <row r="21" spans="1:14" ht="15.75">
      <c r="A21" s="3">
        <v>10</v>
      </c>
      <c r="B21" s="62" t="s">
        <v>946</v>
      </c>
      <c r="C21" s="78">
        <f t="shared" si="5"/>
        <v>1450</v>
      </c>
      <c r="D21" s="78">
        <v>1450</v>
      </c>
      <c r="E21" s="78"/>
      <c r="F21" s="78"/>
      <c r="G21" s="78">
        <f t="shared" si="6"/>
        <v>1450</v>
      </c>
      <c r="H21" s="78">
        <v>1450</v>
      </c>
      <c r="I21" s="78"/>
      <c r="J21" s="78"/>
      <c r="K21" s="4">
        <f t="shared" si="7"/>
        <v>100</v>
      </c>
      <c r="L21" s="4">
        <f t="shared" si="8"/>
        <v>100</v>
      </c>
      <c r="M21" s="4"/>
      <c r="N21" s="4"/>
    </row>
    <row r="22" spans="1:14" ht="15.75">
      <c r="A22" s="3">
        <v>11</v>
      </c>
      <c r="B22" s="62" t="s">
        <v>1250</v>
      </c>
      <c r="C22" s="78">
        <f t="shared" si="5"/>
        <v>690</v>
      </c>
      <c r="D22" s="78">
        <v>690</v>
      </c>
      <c r="E22" s="78"/>
      <c r="F22" s="78"/>
      <c r="G22" s="78">
        <f t="shared" si="6"/>
        <v>690</v>
      </c>
      <c r="H22" s="78">
        <v>690</v>
      </c>
      <c r="I22" s="78"/>
      <c r="J22" s="78"/>
      <c r="K22" s="4">
        <f t="shared" si="7"/>
        <v>100</v>
      </c>
      <c r="L22" s="4">
        <f t="shared" si="8"/>
        <v>100</v>
      </c>
      <c r="M22" s="4"/>
      <c r="N22" s="4"/>
    </row>
    <row r="23" spans="1:14" ht="15.75">
      <c r="A23" s="3">
        <v>12</v>
      </c>
      <c r="B23" s="62" t="s">
        <v>947</v>
      </c>
      <c r="C23" s="78">
        <f t="shared" si="5"/>
        <v>690</v>
      </c>
      <c r="D23" s="78">
        <v>690</v>
      </c>
      <c r="E23" s="78"/>
      <c r="F23" s="78"/>
      <c r="G23" s="78">
        <f t="shared" si="6"/>
        <v>690</v>
      </c>
      <c r="H23" s="78">
        <v>690</v>
      </c>
      <c r="I23" s="78"/>
      <c r="J23" s="78"/>
      <c r="K23" s="4">
        <f t="shared" si="7"/>
        <v>100</v>
      </c>
      <c r="L23" s="4">
        <f t="shared" si="8"/>
        <v>100</v>
      </c>
      <c r="M23" s="4"/>
      <c r="N23" s="4"/>
    </row>
    <row r="24" spans="1:14" ht="15.75">
      <c r="A24" s="3">
        <v>13</v>
      </c>
      <c r="B24" s="62" t="s">
        <v>948</v>
      </c>
      <c r="C24" s="78">
        <f t="shared" si="5"/>
        <v>1675</v>
      </c>
      <c r="D24" s="78">
        <v>1675</v>
      </c>
      <c r="E24" s="78"/>
      <c r="F24" s="78"/>
      <c r="G24" s="78">
        <f t="shared" si="6"/>
        <v>1675</v>
      </c>
      <c r="H24" s="78">
        <v>1675</v>
      </c>
      <c r="I24" s="78"/>
      <c r="J24" s="78"/>
      <c r="K24" s="4">
        <f t="shared" si="7"/>
        <v>100</v>
      </c>
      <c r="L24" s="4">
        <f t="shared" si="8"/>
        <v>100</v>
      </c>
      <c r="M24" s="4"/>
      <c r="N24" s="4"/>
    </row>
    <row r="25" spans="1:14" ht="15.75">
      <c r="A25" s="3">
        <v>14</v>
      </c>
      <c r="B25" s="62" t="s">
        <v>949</v>
      </c>
      <c r="C25" s="78">
        <f t="shared" si="5"/>
        <v>1655</v>
      </c>
      <c r="D25" s="78">
        <v>1655</v>
      </c>
      <c r="E25" s="78"/>
      <c r="F25" s="78"/>
      <c r="G25" s="78">
        <f t="shared" si="6"/>
        <v>1655</v>
      </c>
      <c r="H25" s="78">
        <v>1655</v>
      </c>
      <c r="I25" s="78"/>
      <c r="J25" s="78"/>
      <c r="K25" s="4">
        <f t="shared" si="7"/>
        <v>100</v>
      </c>
      <c r="L25" s="4">
        <f t="shared" si="8"/>
        <v>100</v>
      </c>
      <c r="M25" s="4"/>
      <c r="N25" s="4"/>
    </row>
    <row r="26" spans="1:14" ht="15.75">
      <c r="A26" s="3">
        <v>15</v>
      </c>
      <c r="B26" s="62" t="s">
        <v>950</v>
      </c>
      <c r="C26" s="78">
        <f t="shared" si="5"/>
        <v>1835</v>
      </c>
      <c r="D26" s="78">
        <v>1835</v>
      </c>
      <c r="E26" s="78"/>
      <c r="F26" s="78"/>
      <c r="G26" s="78">
        <f t="shared" si="6"/>
        <v>1835</v>
      </c>
      <c r="H26" s="78">
        <v>1835</v>
      </c>
      <c r="I26" s="78"/>
      <c r="J26" s="78"/>
      <c r="K26" s="4">
        <f t="shared" si="7"/>
        <v>100</v>
      </c>
      <c r="L26" s="4">
        <f t="shared" si="8"/>
        <v>100</v>
      </c>
      <c r="M26" s="4"/>
      <c r="N26" s="4"/>
    </row>
    <row r="27" spans="1:14" ht="15.75">
      <c r="A27" s="3">
        <v>16</v>
      </c>
      <c r="B27" s="62" t="s">
        <v>951</v>
      </c>
      <c r="C27" s="78">
        <f t="shared" si="5"/>
        <v>630</v>
      </c>
      <c r="D27" s="78">
        <v>630</v>
      </c>
      <c r="E27" s="78"/>
      <c r="F27" s="78"/>
      <c r="G27" s="78">
        <f t="shared" si="6"/>
        <v>630</v>
      </c>
      <c r="H27" s="78">
        <v>630</v>
      </c>
      <c r="I27" s="78"/>
      <c r="J27" s="78"/>
      <c r="K27" s="4">
        <f t="shared" si="7"/>
        <v>100</v>
      </c>
      <c r="L27" s="4">
        <f t="shared" si="8"/>
        <v>100</v>
      </c>
      <c r="M27" s="4"/>
      <c r="N27" s="4"/>
    </row>
    <row r="29" spans="1:14">
      <c r="A29" s="15" t="s">
        <v>480</v>
      </c>
      <c r="C29" s="79"/>
    </row>
    <row r="30" spans="1:14" s="16" customFormat="1">
      <c r="A30" s="439" t="s">
        <v>481</v>
      </c>
      <c r="B30" s="439"/>
      <c r="C30" s="439"/>
      <c r="D30" s="439"/>
      <c r="E30" s="439"/>
      <c r="F30" s="439"/>
      <c r="G30" s="439"/>
      <c r="H30" s="439"/>
      <c r="I30" s="439"/>
      <c r="J30" s="439"/>
      <c r="K30" s="439"/>
      <c r="L30" s="439"/>
      <c r="M30" s="439"/>
      <c r="N30" s="439"/>
    </row>
    <row r="31" spans="1:14" s="16" customFormat="1">
      <c r="A31" s="454" t="s">
        <v>479</v>
      </c>
      <c r="B31" s="454"/>
      <c r="C31" s="454"/>
      <c r="D31" s="454"/>
      <c r="E31" s="454"/>
      <c r="F31" s="454"/>
      <c r="G31" s="454"/>
      <c r="H31" s="454"/>
      <c r="I31" s="454"/>
      <c r="J31" s="454"/>
      <c r="K31" s="454"/>
      <c r="L31" s="454"/>
      <c r="M31" s="454"/>
      <c r="N31" s="454"/>
    </row>
  </sheetData>
  <mergeCells count="19">
    <mergeCell ref="A5:N5"/>
    <mergeCell ref="A3:N3"/>
    <mergeCell ref="A4:N4"/>
    <mergeCell ref="A30:N30"/>
    <mergeCell ref="A31:N31"/>
    <mergeCell ref="A1:N1"/>
    <mergeCell ref="A2:N2"/>
    <mergeCell ref="L6:N6"/>
    <mergeCell ref="L8:N8"/>
    <mergeCell ref="A7:A9"/>
    <mergeCell ref="B7:B9"/>
    <mergeCell ref="C7:F7"/>
    <mergeCell ref="G7:J7"/>
    <mergeCell ref="K7:N7"/>
    <mergeCell ref="C8:C9"/>
    <mergeCell ref="D8:F8"/>
    <mergeCell ref="G8:G9"/>
    <mergeCell ref="H8:J8"/>
    <mergeCell ref="K8:K9"/>
  </mergeCells>
  <printOptions horizontalCentered="1"/>
  <pageMargins left="0.36811023599999998" right="0.25" top="0.15748031496063" bottom="0.15748031496063" header="0.31496062992126" footer="0.31496062992126"/>
  <pageSetup paperSize="9"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B050"/>
  </sheetPr>
  <dimension ref="A1:O72"/>
  <sheetViews>
    <sheetView workbookViewId="0">
      <selection activeCell="J8" sqref="J8:J15"/>
    </sheetView>
  </sheetViews>
  <sheetFormatPr defaultColWidth="9.140625" defaultRowHeight="14.25" customHeight="1"/>
  <cols>
    <col min="1" max="1" width="6.140625" style="1" customWidth="1"/>
    <col min="2" max="2" width="29.42578125" style="1" customWidth="1"/>
    <col min="3" max="3" width="13.7109375" style="1" customWidth="1"/>
    <col min="4" max="4" width="10.7109375" style="1" customWidth="1"/>
    <col min="5" max="5" width="11.140625" style="1" customWidth="1"/>
    <col min="6" max="6" width="10" style="1" customWidth="1"/>
    <col min="7" max="7" width="10.85546875" style="1" customWidth="1"/>
    <col min="8" max="8" width="10.42578125" style="1" customWidth="1"/>
    <col min="9" max="9" width="10.5703125" style="1" customWidth="1"/>
    <col min="10" max="10" width="10.7109375" style="1" customWidth="1"/>
    <col min="11" max="11" width="11.140625" style="1" customWidth="1"/>
    <col min="12" max="16384" width="9.140625" style="1"/>
  </cols>
  <sheetData>
    <row r="1" spans="1:15" ht="14.25" customHeight="1">
      <c r="B1" s="82"/>
      <c r="C1" s="82"/>
      <c r="D1" s="82"/>
      <c r="E1" s="82"/>
      <c r="F1" s="82"/>
      <c r="G1" s="82"/>
      <c r="H1" s="82"/>
      <c r="I1" s="82"/>
      <c r="J1" s="437" t="s">
        <v>354</v>
      </c>
      <c r="K1" s="437"/>
      <c r="L1" s="437"/>
      <c r="M1" s="437"/>
      <c r="N1" s="82"/>
      <c r="O1" s="82"/>
    </row>
    <row r="2" spans="1:15" ht="18.75">
      <c r="A2" s="431" t="s">
        <v>1392</v>
      </c>
      <c r="B2" s="431"/>
      <c r="C2" s="431"/>
      <c r="D2" s="431"/>
      <c r="E2" s="431"/>
      <c r="F2" s="431"/>
      <c r="G2" s="431"/>
      <c r="H2" s="431"/>
      <c r="I2" s="431"/>
      <c r="J2" s="431"/>
      <c r="K2" s="431"/>
      <c r="L2" s="431"/>
      <c r="M2" s="431"/>
      <c r="N2" s="81"/>
      <c r="O2" s="81"/>
    </row>
    <row r="3" spans="1:15" ht="18.75">
      <c r="A3" s="457" t="s">
        <v>1403</v>
      </c>
      <c r="B3" s="457"/>
      <c r="C3" s="457"/>
      <c r="D3" s="457"/>
      <c r="E3" s="457"/>
      <c r="F3" s="457"/>
      <c r="G3" s="457"/>
      <c r="H3" s="457"/>
      <c r="I3" s="457"/>
      <c r="J3" s="457"/>
      <c r="K3" s="457"/>
      <c r="L3" s="457"/>
      <c r="M3" s="457"/>
      <c r="N3" s="81"/>
      <c r="O3" s="81"/>
    </row>
    <row r="4" spans="1:15" ht="18.75" hidden="1">
      <c r="A4" s="457" t="s">
        <v>1393</v>
      </c>
      <c r="B4" s="457"/>
      <c r="C4" s="457"/>
      <c r="D4" s="457"/>
      <c r="E4" s="457"/>
      <c r="F4" s="457"/>
      <c r="G4" s="457"/>
      <c r="H4" s="457"/>
      <c r="I4" s="457"/>
      <c r="J4" s="457"/>
      <c r="K4" s="457"/>
      <c r="L4" s="457"/>
      <c r="M4" s="457"/>
      <c r="N4" s="81"/>
      <c r="O4" s="81"/>
    </row>
    <row r="5" spans="1:15" ht="18.75" hidden="1" customHeight="1">
      <c r="A5" s="457" t="s">
        <v>1393</v>
      </c>
      <c r="B5" s="457"/>
      <c r="C5" s="457"/>
      <c r="D5" s="457"/>
      <c r="E5" s="457"/>
      <c r="F5" s="457"/>
      <c r="G5" s="457"/>
      <c r="H5" s="457"/>
      <c r="I5" s="457"/>
      <c r="J5" s="457"/>
      <c r="K5" s="457"/>
      <c r="L5" s="457"/>
      <c r="M5" s="457"/>
      <c r="N5" s="180"/>
      <c r="O5" s="82"/>
    </row>
    <row r="6" spans="1:15" ht="14.25" customHeight="1">
      <c r="J6" s="438" t="s">
        <v>56</v>
      </c>
      <c r="K6" s="438"/>
      <c r="L6" s="438"/>
      <c r="M6" s="438"/>
    </row>
    <row r="7" spans="1:15" s="146" customFormat="1" ht="23.25" customHeight="1">
      <c r="A7" s="455" t="s">
        <v>1115</v>
      </c>
      <c r="B7" s="455" t="s">
        <v>1116</v>
      </c>
      <c r="C7" s="455" t="s">
        <v>1117</v>
      </c>
      <c r="D7" s="455" t="s">
        <v>1252</v>
      </c>
      <c r="E7" s="456" t="s">
        <v>1118</v>
      </c>
      <c r="F7" s="456"/>
      <c r="G7" s="456"/>
      <c r="H7" s="456"/>
      <c r="I7" s="456"/>
      <c r="J7" s="456"/>
      <c r="K7" s="456"/>
      <c r="L7" s="455" t="s">
        <v>1253</v>
      </c>
      <c r="M7" s="455" t="s">
        <v>1254</v>
      </c>
      <c r="N7" s="145"/>
      <c r="O7" s="145"/>
    </row>
    <row r="8" spans="1:15" s="146" customFormat="1" ht="14.25" customHeight="1">
      <c r="A8" s="456"/>
      <c r="B8" s="456"/>
      <c r="C8" s="456"/>
      <c r="D8" s="456"/>
      <c r="E8" s="455" t="s">
        <v>1251</v>
      </c>
      <c r="F8" s="455" t="s">
        <v>1119</v>
      </c>
      <c r="G8" s="455" t="s">
        <v>1120</v>
      </c>
      <c r="H8" s="455" t="s">
        <v>1121</v>
      </c>
      <c r="I8" s="455" t="s">
        <v>1122</v>
      </c>
      <c r="J8" s="455" t="s">
        <v>1123</v>
      </c>
      <c r="K8" s="455" t="s">
        <v>1124</v>
      </c>
      <c r="L8" s="456"/>
      <c r="M8" s="456"/>
      <c r="N8" s="145"/>
      <c r="O8" s="145"/>
    </row>
    <row r="9" spans="1:15" s="146" customFormat="1" ht="14.25" customHeight="1">
      <c r="A9" s="456"/>
      <c r="B9" s="456"/>
      <c r="C9" s="456"/>
      <c r="D9" s="456"/>
      <c r="E9" s="456"/>
      <c r="F9" s="456"/>
      <c r="G9" s="456"/>
      <c r="H9" s="456"/>
      <c r="I9" s="456"/>
      <c r="J9" s="455"/>
      <c r="K9" s="456"/>
      <c r="L9" s="456"/>
      <c r="M9" s="456"/>
      <c r="N9" s="145"/>
      <c r="O9" s="145"/>
    </row>
    <row r="10" spans="1:15" s="146" customFormat="1" ht="14.25" customHeight="1">
      <c r="A10" s="456"/>
      <c r="B10" s="456"/>
      <c r="C10" s="456"/>
      <c r="D10" s="456"/>
      <c r="E10" s="456"/>
      <c r="F10" s="456"/>
      <c r="G10" s="456"/>
      <c r="H10" s="456"/>
      <c r="I10" s="456"/>
      <c r="J10" s="455"/>
      <c r="K10" s="456"/>
      <c r="L10" s="456"/>
      <c r="M10" s="456"/>
      <c r="N10" s="145"/>
      <c r="O10" s="145"/>
    </row>
    <row r="11" spans="1:15" s="146" customFormat="1" ht="14.25" customHeight="1">
      <c r="A11" s="456"/>
      <c r="B11" s="456"/>
      <c r="C11" s="456"/>
      <c r="D11" s="456"/>
      <c r="E11" s="456"/>
      <c r="F11" s="456"/>
      <c r="G11" s="456"/>
      <c r="H11" s="456"/>
      <c r="I11" s="456"/>
      <c r="J11" s="455"/>
      <c r="K11" s="456"/>
      <c r="L11" s="456"/>
      <c r="M11" s="456"/>
      <c r="N11" s="145"/>
      <c r="O11" s="145"/>
    </row>
    <row r="12" spans="1:15" s="146" customFormat="1" ht="14.25" customHeight="1">
      <c r="A12" s="456"/>
      <c r="B12" s="456"/>
      <c r="C12" s="456"/>
      <c r="D12" s="456"/>
      <c r="E12" s="456"/>
      <c r="F12" s="456"/>
      <c r="G12" s="456"/>
      <c r="H12" s="456"/>
      <c r="I12" s="456"/>
      <c r="J12" s="455"/>
      <c r="K12" s="456"/>
      <c r="L12" s="456"/>
      <c r="M12" s="456"/>
      <c r="N12" s="145"/>
      <c r="O12" s="145"/>
    </row>
    <row r="13" spans="1:15" s="146" customFormat="1" ht="14.25" customHeight="1">
      <c r="A13" s="456"/>
      <c r="B13" s="456"/>
      <c r="C13" s="456"/>
      <c r="D13" s="456"/>
      <c r="E13" s="456"/>
      <c r="F13" s="456"/>
      <c r="G13" s="456"/>
      <c r="H13" s="456"/>
      <c r="I13" s="456"/>
      <c r="J13" s="455"/>
      <c r="K13" s="456"/>
      <c r="L13" s="456"/>
      <c r="M13" s="456"/>
      <c r="N13" s="145"/>
      <c r="O13" s="145"/>
    </row>
    <row r="14" spans="1:15" s="146" customFormat="1" ht="14.25" customHeight="1">
      <c r="A14" s="456"/>
      <c r="B14" s="456"/>
      <c r="C14" s="456"/>
      <c r="D14" s="456"/>
      <c r="E14" s="456"/>
      <c r="F14" s="456"/>
      <c r="G14" s="456"/>
      <c r="H14" s="456"/>
      <c r="I14" s="456"/>
      <c r="J14" s="455"/>
      <c r="K14" s="456"/>
      <c r="L14" s="456"/>
      <c r="M14" s="456"/>
      <c r="N14" s="145"/>
      <c r="O14" s="145"/>
    </row>
    <row r="15" spans="1:15" s="146" customFormat="1" ht="12.75" customHeight="1">
      <c r="A15" s="456"/>
      <c r="B15" s="456"/>
      <c r="C15" s="456"/>
      <c r="D15" s="456"/>
      <c r="E15" s="456"/>
      <c r="F15" s="456"/>
      <c r="G15" s="456"/>
      <c r="H15" s="456"/>
      <c r="I15" s="456"/>
      <c r="J15" s="455"/>
      <c r="K15" s="456"/>
      <c r="L15" s="456"/>
      <c r="M15" s="456"/>
      <c r="N15" s="145"/>
      <c r="O15" s="145"/>
    </row>
    <row r="16" spans="1:15" s="146" customFormat="1" ht="20.100000000000001" customHeight="1">
      <c r="A16" s="153" t="s">
        <v>15</v>
      </c>
      <c r="B16" s="154" t="s">
        <v>16</v>
      </c>
      <c r="C16" s="155" t="s">
        <v>990</v>
      </c>
      <c r="D16" s="155" t="s">
        <v>991</v>
      </c>
      <c r="E16" s="155" t="s">
        <v>992</v>
      </c>
      <c r="F16" s="155" t="s">
        <v>993</v>
      </c>
      <c r="G16" s="155" t="s">
        <v>994</v>
      </c>
      <c r="H16" s="155" t="s">
        <v>996</v>
      </c>
      <c r="I16" s="155" t="s">
        <v>997</v>
      </c>
      <c r="J16" s="155" t="s">
        <v>998</v>
      </c>
      <c r="K16" s="155" t="s">
        <v>999</v>
      </c>
      <c r="L16" s="155" t="s">
        <v>1000</v>
      </c>
      <c r="M16" s="155" t="s">
        <v>1001</v>
      </c>
      <c r="N16" s="145"/>
      <c r="O16" s="145"/>
    </row>
    <row r="17" spans="1:15" s="146" customFormat="1" ht="20.100000000000001" customHeight="1">
      <c r="A17" s="142"/>
      <c r="B17" s="143" t="s">
        <v>1125</v>
      </c>
      <c r="C17" s="144">
        <f t="shared" ref="C17:K17" si="0">SUM(C18:C33)</f>
        <v>68635</v>
      </c>
      <c r="D17" s="144">
        <f t="shared" si="0"/>
        <v>68635</v>
      </c>
      <c r="E17" s="144">
        <f t="shared" si="0"/>
        <v>26880</v>
      </c>
      <c r="F17" s="156">
        <f t="shared" si="0"/>
        <v>0</v>
      </c>
      <c r="G17" s="144">
        <f t="shared" si="0"/>
        <v>12000</v>
      </c>
      <c r="H17" s="144">
        <f t="shared" si="0"/>
        <v>1785</v>
      </c>
      <c r="I17" s="144">
        <f t="shared" si="0"/>
        <v>22720</v>
      </c>
      <c r="J17" s="144">
        <f t="shared" si="0"/>
        <v>2750</v>
      </c>
      <c r="K17" s="144">
        <f t="shared" si="0"/>
        <v>2500</v>
      </c>
      <c r="L17" s="144"/>
      <c r="M17" s="144"/>
      <c r="N17" s="145"/>
      <c r="O17" s="145"/>
    </row>
    <row r="18" spans="1:15" s="146" customFormat="1" ht="20.100000000000001" customHeight="1">
      <c r="A18" s="147">
        <v>1</v>
      </c>
      <c r="B18" s="148" t="s">
        <v>936</v>
      </c>
      <c r="C18" s="149">
        <f>D18</f>
        <v>63830</v>
      </c>
      <c r="D18" s="149">
        <f>SUM(E18:K18)</f>
        <v>63830</v>
      </c>
      <c r="E18" s="149">
        <v>26880</v>
      </c>
      <c r="F18" s="149"/>
      <c r="G18" s="149">
        <v>12000</v>
      </c>
      <c r="H18" s="149">
        <v>1785</v>
      </c>
      <c r="I18" s="149">
        <v>20795</v>
      </c>
      <c r="J18" s="149">
        <v>1140</v>
      </c>
      <c r="K18" s="149">
        <v>1230</v>
      </c>
      <c r="L18" s="149"/>
      <c r="M18" s="149"/>
      <c r="N18" s="145"/>
      <c r="O18" s="145"/>
    </row>
    <row r="19" spans="1:15" s="146" customFormat="1" ht="20.100000000000001" customHeight="1">
      <c r="A19" s="147">
        <f>A18+1</f>
        <v>2</v>
      </c>
      <c r="B19" s="148" t="s">
        <v>938</v>
      </c>
      <c r="C19" s="149">
        <f t="shared" ref="C19:C33" si="1">D19</f>
        <v>480</v>
      </c>
      <c r="D19" s="149">
        <f t="shared" ref="D19:D33" si="2">SUM(E19:K19)</f>
        <v>480</v>
      </c>
      <c r="E19" s="149"/>
      <c r="F19" s="149"/>
      <c r="G19" s="149"/>
      <c r="H19" s="149"/>
      <c r="I19" s="149">
        <v>230</v>
      </c>
      <c r="J19" s="149">
        <v>170</v>
      </c>
      <c r="K19" s="149">
        <v>80</v>
      </c>
      <c r="L19" s="149"/>
      <c r="M19" s="149"/>
      <c r="N19" s="145"/>
      <c r="O19" s="145"/>
    </row>
    <row r="20" spans="1:15" s="146" customFormat="1" ht="20.100000000000001" customHeight="1">
      <c r="A20" s="147">
        <f t="shared" ref="A20:A33" si="3">A19+1</f>
        <v>3</v>
      </c>
      <c r="B20" s="148" t="s">
        <v>939</v>
      </c>
      <c r="C20" s="149">
        <f t="shared" si="1"/>
        <v>365</v>
      </c>
      <c r="D20" s="149">
        <f t="shared" si="2"/>
        <v>365</v>
      </c>
      <c r="E20" s="149"/>
      <c r="F20" s="149"/>
      <c r="G20" s="149"/>
      <c r="H20" s="149"/>
      <c r="I20" s="149">
        <v>60</v>
      </c>
      <c r="J20" s="149">
        <v>205</v>
      </c>
      <c r="K20" s="149">
        <v>100</v>
      </c>
      <c r="L20" s="149"/>
      <c r="M20" s="149"/>
      <c r="N20" s="145"/>
      <c r="O20" s="145"/>
    </row>
    <row r="21" spans="1:15" s="146" customFormat="1" ht="20.100000000000001" customHeight="1">
      <c r="A21" s="147">
        <f t="shared" si="3"/>
        <v>4</v>
      </c>
      <c r="B21" s="148" t="s">
        <v>940</v>
      </c>
      <c r="C21" s="149">
        <f t="shared" si="1"/>
        <v>590</v>
      </c>
      <c r="D21" s="149">
        <f t="shared" si="2"/>
        <v>590</v>
      </c>
      <c r="E21" s="149"/>
      <c r="F21" s="149"/>
      <c r="G21" s="149"/>
      <c r="H21" s="149"/>
      <c r="I21" s="149">
        <v>240</v>
      </c>
      <c r="J21" s="149">
        <v>230</v>
      </c>
      <c r="K21" s="149">
        <v>120</v>
      </c>
      <c r="L21" s="149"/>
      <c r="M21" s="149"/>
      <c r="N21" s="145"/>
      <c r="O21" s="145"/>
    </row>
    <row r="22" spans="1:15" s="146" customFormat="1" ht="20.100000000000001" customHeight="1">
      <c r="A22" s="147">
        <f t="shared" si="3"/>
        <v>5</v>
      </c>
      <c r="B22" s="148" t="s">
        <v>941</v>
      </c>
      <c r="C22" s="149">
        <f t="shared" si="1"/>
        <v>610</v>
      </c>
      <c r="D22" s="149">
        <f t="shared" si="2"/>
        <v>610</v>
      </c>
      <c r="E22" s="149"/>
      <c r="F22" s="149"/>
      <c r="G22" s="149"/>
      <c r="H22" s="149"/>
      <c r="I22" s="149">
        <v>340</v>
      </c>
      <c r="J22" s="149">
        <v>160</v>
      </c>
      <c r="K22" s="149">
        <v>110</v>
      </c>
      <c r="L22" s="149"/>
      <c r="M22" s="149"/>
      <c r="N22" s="145"/>
      <c r="O22" s="145"/>
    </row>
    <row r="23" spans="1:15" s="146" customFormat="1" ht="20.100000000000001" customHeight="1">
      <c r="A23" s="147">
        <f t="shared" si="3"/>
        <v>6</v>
      </c>
      <c r="B23" s="148" t="s">
        <v>942</v>
      </c>
      <c r="C23" s="149">
        <f t="shared" si="1"/>
        <v>460</v>
      </c>
      <c r="D23" s="149">
        <f t="shared" si="2"/>
        <v>460</v>
      </c>
      <c r="E23" s="149"/>
      <c r="F23" s="149"/>
      <c r="G23" s="149"/>
      <c r="H23" s="149"/>
      <c r="I23" s="149">
        <v>240</v>
      </c>
      <c r="J23" s="149">
        <v>110</v>
      </c>
      <c r="K23" s="149">
        <v>110</v>
      </c>
      <c r="L23" s="149"/>
      <c r="M23" s="149"/>
      <c r="N23" s="145"/>
      <c r="O23" s="145"/>
    </row>
    <row r="24" spans="1:15" s="146" customFormat="1" ht="20.100000000000001" customHeight="1">
      <c r="A24" s="147">
        <f t="shared" si="3"/>
        <v>7</v>
      </c>
      <c r="B24" s="148" t="s">
        <v>943</v>
      </c>
      <c r="C24" s="149">
        <f t="shared" si="1"/>
        <v>320</v>
      </c>
      <c r="D24" s="149">
        <f t="shared" si="2"/>
        <v>320</v>
      </c>
      <c r="E24" s="149"/>
      <c r="F24" s="149"/>
      <c r="G24" s="149"/>
      <c r="H24" s="149"/>
      <c r="I24" s="149">
        <v>140</v>
      </c>
      <c r="J24" s="149">
        <v>110</v>
      </c>
      <c r="K24" s="149">
        <v>70</v>
      </c>
      <c r="L24" s="149"/>
      <c r="M24" s="149"/>
      <c r="N24" s="145"/>
      <c r="O24" s="145"/>
    </row>
    <row r="25" spans="1:15" s="146" customFormat="1" ht="20.100000000000001" customHeight="1">
      <c r="A25" s="147">
        <f t="shared" si="3"/>
        <v>8</v>
      </c>
      <c r="B25" s="148" t="s">
        <v>944</v>
      </c>
      <c r="C25" s="149">
        <f t="shared" si="1"/>
        <v>60</v>
      </c>
      <c r="D25" s="149">
        <f t="shared" si="2"/>
        <v>60</v>
      </c>
      <c r="E25" s="149"/>
      <c r="F25" s="149"/>
      <c r="G25" s="149"/>
      <c r="H25" s="149"/>
      <c r="I25" s="149">
        <v>15</v>
      </c>
      <c r="J25" s="149">
        <v>25</v>
      </c>
      <c r="K25" s="149">
        <v>20</v>
      </c>
      <c r="L25" s="149"/>
      <c r="M25" s="149"/>
      <c r="N25" s="145"/>
      <c r="O25" s="145"/>
    </row>
    <row r="26" spans="1:15" s="146" customFormat="1" ht="20.100000000000001" customHeight="1">
      <c r="A26" s="147">
        <f t="shared" si="3"/>
        <v>9</v>
      </c>
      <c r="B26" s="148" t="s">
        <v>945</v>
      </c>
      <c r="C26" s="149">
        <f t="shared" si="1"/>
        <v>260</v>
      </c>
      <c r="D26" s="149">
        <f t="shared" si="2"/>
        <v>260</v>
      </c>
      <c r="E26" s="149"/>
      <c r="F26" s="149"/>
      <c r="G26" s="149"/>
      <c r="H26" s="149"/>
      <c r="I26" s="149">
        <v>140</v>
      </c>
      <c r="J26" s="149">
        <v>60</v>
      </c>
      <c r="K26" s="149">
        <v>60</v>
      </c>
      <c r="L26" s="149"/>
      <c r="M26" s="149"/>
      <c r="N26" s="145"/>
      <c r="O26" s="145"/>
    </row>
    <row r="27" spans="1:15" s="146" customFormat="1" ht="20.100000000000001" customHeight="1">
      <c r="A27" s="147">
        <f t="shared" si="3"/>
        <v>10</v>
      </c>
      <c r="B27" s="148" t="s">
        <v>946</v>
      </c>
      <c r="C27" s="149">
        <f t="shared" si="1"/>
        <v>210</v>
      </c>
      <c r="D27" s="149">
        <f t="shared" si="2"/>
        <v>210</v>
      </c>
      <c r="E27" s="149"/>
      <c r="F27" s="149"/>
      <c r="G27" s="149"/>
      <c r="H27" s="149"/>
      <c r="I27" s="149">
        <v>40</v>
      </c>
      <c r="J27" s="149">
        <v>80</v>
      </c>
      <c r="K27" s="149">
        <v>90</v>
      </c>
      <c r="L27" s="149"/>
      <c r="M27" s="149"/>
      <c r="N27" s="145"/>
      <c r="O27" s="145"/>
    </row>
    <row r="28" spans="1:15" s="146" customFormat="1" ht="20.100000000000001" customHeight="1">
      <c r="A28" s="147">
        <f t="shared" si="3"/>
        <v>11</v>
      </c>
      <c r="B28" s="148" t="s">
        <v>1107</v>
      </c>
      <c r="C28" s="149">
        <f t="shared" si="1"/>
        <v>180</v>
      </c>
      <c r="D28" s="149">
        <f t="shared" si="2"/>
        <v>180</v>
      </c>
      <c r="E28" s="149"/>
      <c r="F28" s="149"/>
      <c r="G28" s="149"/>
      <c r="H28" s="149"/>
      <c r="I28" s="149">
        <v>40</v>
      </c>
      <c r="J28" s="149">
        <v>30</v>
      </c>
      <c r="K28" s="149">
        <v>110</v>
      </c>
      <c r="L28" s="149"/>
      <c r="M28" s="149"/>
      <c r="N28" s="145"/>
      <c r="O28" s="145"/>
    </row>
    <row r="29" spans="1:15" s="146" customFormat="1" ht="20.100000000000001" customHeight="1">
      <c r="A29" s="147">
        <f t="shared" si="3"/>
        <v>12</v>
      </c>
      <c r="B29" s="148" t="s">
        <v>947</v>
      </c>
      <c r="C29" s="149">
        <f t="shared" si="1"/>
        <v>160</v>
      </c>
      <c r="D29" s="149">
        <f t="shared" si="2"/>
        <v>160</v>
      </c>
      <c r="E29" s="149"/>
      <c r="F29" s="149"/>
      <c r="G29" s="149"/>
      <c r="H29" s="149"/>
      <c r="I29" s="149">
        <v>40</v>
      </c>
      <c r="J29" s="149">
        <v>50</v>
      </c>
      <c r="K29" s="149">
        <v>70</v>
      </c>
      <c r="L29" s="149"/>
      <c r="M29" s="149"/>
      <c r="N29" s="145"/>
      <c r="O29" s="145"/>
    </row>
    <row r="30" spans="1:15" s="146" customFormat="1" ht="20.100000000000001" customHeight="1">
      <c r="A30" s="147">
        <f t="shared" si="3"/>
        <v>13</v>
      </c>
      <c r="B30" s="148" t="s">
        <v>948</v>
      </c>
      <c r="C30" s="149">
        <f t="shared" si="1"/>
        <v>280</v>
      </c>
      <c r="D30" s="149">
        <f t="shared" si="2"/>
        <v>280</v>
      </c>
      <c r="E30" s="149"/>
      <c r="F30" s="149"/>
      <c r="G30" s="149"/>
      <c r="H30" s="149"/>
      <c r="I30" s="149">
        <v>80</v>
      </c>
      <c r="J30" s="149">
        <v>80</v>
      </c>
      <c r="K30" s="149">
        <v>120</v>
      </c>
      <c r="L30" s="149"/>
      <c r="M30" s="149"/>
      <c r="N30" s="145"/>
      <c r="O30" s="145"/>
    </row>
    <row r="31" spans="1:15" s="146" customFormat="1" ht="20.100000000000001" customHeight="1">
      <c r="A31" s="147">
        <f t="shared" si="3"/>
        <v>14</v>
      </c>
      <c r="B31" s="148" t="s">
        <v>949</v>
      </c>
      <c r="C31" s="149">
        <f t="shared" si="1"/>
        <v>330</v>
      </c>
      <c r="D31" s="149">
        <f t="shared" si="2"/>
        <v>330</v>
      </c>
      <c r="E31" s="149"/>
      <c r="F31" s="149"/>
      <c r="G31" s="149"/>
      <c r="H31" s="149"/>
      <c r="I31" s="149">
        <v>140</v>
      </c>
      <c r="J31" s="149">
        <v>90</v>
      </c>
      <c r="K31" s="149">
        <v>100</v>
      </c>
      <c r="L31" s="149"/>
      <c r="M31" s="149"/>
      <c r="N31" s="145"/>
      <c r="O31" s="145"/>
    </row>
    <row r="32" spans="1:15" s="146" customFormat="1" ht="20.100000000000001" customHeight="1">
      <c r="A32" s="147">
        <f t="shared" si="3"/>
        <v>15</v>
      </c>
      <c r="B32" s="148" t="s">
        <v>950</v>
      </c>
      <c r="C32" s="149">
        <f t="shared" si="1"/>
        <v>380</v>
      </c>
      <c r="D32" s="149">
        <f t="shared" si="2"/>
        <v>380</v>
      </c>
      <c r="E32" s="149"/>
      <c r="F32" s="149"/>
      <c r="G32" s="149"/>
      <c r="H32" s="149"/>
      <c r="I32" s="149">
        <v>110</v>
      </c>
      <c r="J32" s="149">
        <v>190</v>
      </c>
      <c r="K32" s="149">
        <v>80</v>
      </c>
      <c r="L32" s="149"/>
      <c r="M32" s="149"/>
      <c r="N32" s="145"/>
      <c r="O32" s="145"/>
    </row>
    <row r="33" spans="1:15" s="146" customFormat="1" ht="20.100000000000001" customHeight="1">
      <c r="A33" s="150">
        <f t="shared" si="3"/>
        <v>16</v>
      </c>
      <c r="B33" s="151" t="s">
        <v>951</v>
      </c>
      <c r="C33" s="152">
        <f t="shared" si="1"/>
        <v>120</v>
      </c>
      <c r="D33" s="152">
        <f t="shared" si="2"/>
        <v>120</v>
      </c>
      <c r="E33" s="152"/>
      <c r="F33" s="152"/>
      <c r="G33" s="152"/>
      <c r="H33" s="152"/>
      <c r="I33" s="152">
        <v>70</v>
      </c>
      <c r="J33" s="152">
        <v>20</v>
      </c>
      <c r="K33" s="152">
        <v>30</v>
      </c>
      <c r="L33" s="152"/>
      <c r="M33" s="152"/>
      <c r="N33" s="145"/>
      <c r="O33" s="145"/>
    </row>
    <row r="34" spans="1:15" ht="14.25" customHeight="1">
      <c r="M34" s="76"/>
      <c r="N34" s="76"/>
      <c r="O34" s="76"/>
    </row>
    <row r="35" spans="1:15" ht="14.25" customHeight="1">
      <c r="M35" s="76"/>
      <c r="N35" s="76"/>
      <c r="O35" s="76"/>
    </row>
    <row r="36" spans="1:15" ht="14.25" customHeight="1">
      <c r="M36" s="76"/>
      <c r="N36" s="76"/>
      <c r="O36" s="76"/>
    </row>
    <row r="37" spans="1:15" ht="14.25" customHeight="1">
      <c r="M37" s="76"/>
      <c r="N37" s="76"/>
      <c r="O37" s="76"/>
    </row>
    <row r="38" spans="1:15" ht="14.25" customHeight="1">
      <c r="M38" s="76"/>
      <c r="N38" s="76"/>
      <c r="O38" s="76"/>
    </row>
    <row r="39" spans="1:15" ht="14.25" customHeight="1">
      <c r="M39" s="76"/>
      <c r="N39" s="76"/>
      <c r="O39" s="76"/>
    </row>
    <row r="40" spans="1:15" ht="14.25" customHeight="1">
      <c r="M40" s="76"/>
      <c r="N40" s="76"/>
      <c r="O40" s="76"/>
    </row>
    <row r="41" spans="1:15" ht="14.25" customHeight="1">
      <c r="M41" s="76"/>
      <c r="N41" s="76"/>
      <c r="O41" s="76"/>
    </row>
    <row r="42" spans="1:15" ht="14.25" customHeight="1">
      <c r="M42" s="76"/>
      <c r="N42" s="76"/>
      <c r="O42" s="76"/>
    </row>
    <row r="43" spans="1:15" ht="14.25" customHeight="1">
      <c r="M43" s="76"/>
      <c r="N43" s="76"/>
      <c r="O43" s="76"/>
    </row>
    <row r="44" spans="1:15" ht="14.25" customHeight="1">
      <c r="M44" s="76"/>
      <c r="N44" s="76"/>
      <c r="O44" s="76"/>
    </row>
    <row r="45" spans="1:15" ht="14.25" customHeight="1">
      <c r="M45" s="76"/>
      <c r="N45" s="76"/>
      <c r="O45" s="76"/>
    </row>
    <row r="46" spans="1:15" ht="14.25" customHeight="1">
      <c r="M46" s="76"/>
      <c r="N46" s="76"/>
      <c r="O46" s="76"/>
    </row>
    <row r="47" spans="1:15" ht="14.25" customHeight="1">
      <c r="M47" s="76"/>
      <c r="N47" s="76"/>
      <c r="O47" s="76"/>
    </row>
    <row r="48" spans="1:15" ht="14.25" customHeight="1">
      <c r="M48" s="76"/>
      <c r="N48" s="76"/>
      <c r="O48" s="76"/>
    </row>
    <row r="49" spans="13:15" ht="14.25" customHeight="1">
      <c r="M49" s="76"/>
      <c r="N49" s="76"/>
      <c r="O49" s="76"/>
    </row>
    <row r="50" spans="13:15" ht="14.25" customHeight="1">
      <c r="M50" s="76"/>
      <c r="N50" s="76"/>
      <c r="O50" s="76"/>
    </row>
    <row r="51" spans="13:15" ht="14.25" customHeight="1">
      <c r="M51" s="76"/>
      <c r="N51" s="76"/>
      <c r="O51" s="76"/>
    </row>
    <row r="52" spans="13:15" ht="14.25" customHeight="1">
      <c r="M52" s="76"/>
      <c r="N52" s="76"/>
      <c r="O52" s="76"/>
    </row>
    <row r="53" spans="13:15" ht="14.25" customHeight="1">
      <c r="M53" s="76"/>
      <c r="N53" s="76"/>
      <c r="O53" s="76"/>
    </row>
    <row r="54" spans="13:15" ht="14.25" customHeight="1">
      <c r="M54" s="76"/>
      <c r="N54" s="76"/>
      <c r="O54" s="76"/>
    </row>
    <row r="55" spans="13:15" ht="14.25" customHeight="1">
      <c r="M55" s="76"/>
      <c r="N55" s="76"/>
      <c r="O55" s="76"/>
    </row>
    <row r="56" spans="13:15" ht="14.25" customHeight="1">
      <c r="M56" s="76"/>
      <c r="N56" s="76"/>
      <c r="O56" s="76"/>
    </row>
    <row r="57" spans="13:15" ht="14.25" customHeight="1">
      <c r="M57" s="76"/>
      <c r="N57" s="76"/>
      <c r="O57" s="76"/>
    </row>
    <row r="58" spans="13:15" ht="14.25" customHeight="1">
      <c r="M58" s="76"/>
      <c r="N58" s="76"/>
      <c r="O58" s="76"/>
    </row>
    <row r="59" spans="13:15" ht="14.25" customHeight="1">
      <c r="M59" s="76"/>
      <c r="N59" s="76"/>
      <c r="O59" s="76"/>
    </row>
    <row r="60" spans="13:15" ht="14.25" customHeight="1">
      <c r="M60" s="76"/>
      <c r="N60" s="76"/>
      <c r="O60" s="76"/>
    </row>
    <row r="61" spans="13:15" ht="14.25" customHeight="1">
      <c r="M61" s="76"/>
      <c r="N61" s="76"/>
      <c r="O61" s="76"/>
    </row>
    <row r="62" spans="13:15" ht="14.25" customHeight="1">
      <c r="M62" s="76"/>
      <c r="N62" s="76"/>
      <c r="O62" s="76"/>
    </row>
    <row r="63" spans="13:15" ht="14.25" customHeight="1">
      <c r="M63" s="76"/>
      <c r="N63" s="76"/>
      <c r="O63" s="76"/>
    </row>
    <row r="64" spans="13:15" ht="14.25" customHeight="1">
      <c r="M64" s="76"/>
      <c r="N64" s="76"/>
      <c r="O64" s="76"/>
    </row>
    <row r="65" spans="1:15" ht="14.25" customHeight="1">
      <c r="M65" s="76"/>
      <c r="N65" s="76"/>
      <c r="O65" s="76"/>
    </row>
    <row r="66" spans="1:15" ht="14.25" customHeight="1">
      <c r="M66" s="76"/>
      <c r="N66" s="76"/>
      <c r="O66" s="76"/>
    </row>
    <row r="67" spans="1:15" ht="14.25" customHeight="1">
      <c r="M67" s="76"/>
      <c r="N67" s="76"/>
      <c r="O67" s="76"/>
    </row>
    <row r="68" spans="1:15" ht="14.25" customHeight="1">
      <c r="M68" s="76"/>
      <c r="N68" s="76"/>
      <c r="O68" s="76"/>
    </row>
    <row r="69" spans="1:15" ht="14.25" customHeight="1">
      <c r="M69" s="76"/>
      <c r="N69" s="76"/>
      <c r="O69" s="76"/>
    </row>
    <row r="70" spans="1:15" ht="14.25" customHeight="1">
      <c r="A70" s="15"/>
    </row>
    <row r="71" spans="1:15" ht="14.25" customHeight="1">
      <c r="A71" s="6"/>
    </row>
    <row r="72" spans="1:15" ht="14.25" customHeight="1">
      <c r="A72" s="6"/>
    </row>
  </sheetData>
  <mergeCells count="20">
    <mergeCell ref="J1:M1"/>
    <mergeCell ref="A7:A15"/>
    <mergeCell ref="B7:B15"/>
    <mergeCell ref="C7:C15"/>
    <mergeCell ref="D7:D15"/>
    <mergeCell ref="E7:K7"/>
    <mergeCell ref="L7:L15"/>
    <mergeCell ref="M7:M15"/>
    <mergeCell ref="E8:E15"/>
    <mergeCell ref="F8:F15"/>
    <mergeCell ref="G8:G15"/>
    <mergeCell ref="H8:H15"/>
    <mergeCell ref="A3:M3"/>
    <mergeCell ref="A4:M4"/>
    <mergeCell ref="I8:I15"/>
    <mergeCell ref="J8:J15"/>
    <mergeCell ref="A5:M5"/>
    <mergeCell ref="K8:K15"/>
    <mergeCell ref="A2:M2"/>
    <mergeCell ref="J6:M6"/>
  </mergeCells>
  <printOptions horizontalCentered="1"/>
  <pageMargins left="0.11811023622047245" right="0.11811023622047245" top="0.15748031496062992" bottom="0.15748031496062992" header="0.31496062992125984" footer="0.31496062992125984"/>
  <pageSetup paperSize="9" scale="90"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0000"/>
  </sheetPr>
  <dimension ref="A1:K34"/>
  <sheetViews>
    <sheetView workbookViewId="0"/>
  </sheetViews>
  <sheetFormatPr defaultRowHeight="15"/>
  <cols>
    <col min="1" max="1" width="5.28515625" customWidth="1"/>
    <col min="2" max="2" width="36.85546875" customWidth="1"/>
  </cols>
  <sheetData>
    <row r="1" spans="1:11" ht="15.75">
      <c r="J1" s="428" t="s">
        <v>486</v>
      </c>
      <c r="K1" s="428"/>
    </row>
    <row r="2" spans="1:11" ht="42" customHeight="1">
      <c r="A2" s="459" t="s">
        <v>487</v>
      </c>
      <c r="B2" s="459"/>
      <c r="C2" s="459"/>
      <c r="D2" s="459"/>
      <c r="E2" s="459"/>
      <c r="F2" s="459"/>
      <c r="G2" s="459"/>
      <c r="H2" s="459"/>
      <c r="I2" s="459"/>
      <c r="J2" s="459"/>
      <c r="K2" s="459"/>
    </row>
    <row r="3" spans="1:11" ht="15.75">
      <c r="A3" s="428" t="s">
        <v>458</v>
      </c>
      <c r="B3" s="428"/>
      <c r="C3" s="428"/>
      <c r="D3" s="428"/>
      <c r="E3" s="428"/>
      <c r="F3" s="428"/>
      <c r="G3" s="428"/>
      <c r="H3" s="428"/>
      <c r="I3" s="428"/>
      <c r="J3" s="428"/>
      <c r="K3" s="428"/>
    </row>
    <row r="4" spans="1:11" ht="15.75">
      <c r="K4" s="26" t="s">
        <v>56</v>
      </c>
    </row>
    <row r="5" spans="1:11" ht="22.5" customHeight="1">
      <c r="A5" s="458" t="s">
        <v>3</v>
      </c>
      <c r="B5" s="458" t="s">
        <v>355</v>
      </c>
      <c r="C5" s="458" t="s">
        <v>356</v>
      </c>
      <c r="D5" s="458" t="s">
        <v>469</v>
      </c>
      <c r="E5" s="458"/>
      <c r="F5" s="458" t="s">
        <v>357</v>
      </c>
      <c r="G5" s="458" t="s">
        <v>469</v>
      </c>
      <c r="H5" s="458"/>
      <c r="I5" s="458" t="s">
        <v>366</v>
      </c>
      <c r="J5" s="458"/>
      <c r="K5" s="458"/>
    </row>
    <row r="6" spans="1:11" ht="74.25" customHeight="1">
      <c r="A6" s="458"/>
      <c r="B6" s="458"/>
      <c r="C6" s="458"/>
      <c r="D6" s="28" t="s">
        <v>131</v>
      </c>
      <c r="E6" s="28" t="s">
        <v>132</v>
      </c>
      <c r="F6" s="458"/>
      <c r="G6" s="28" t="s">
        <v>131</v>
      </c>
      <c r="H6" s="28" t="s">
        <v>132</v>
      </c>
      <c r="I6" s="28" t="s">
        <v>488</v>
      </c>
      <c r="J6" s="28" t="s">
        <v>131</v>
      </c>
      <c r="K6" s="28" t="s">
        <v>132</v>
      </c>
    </row>
    <row r="7" spans="1:11" ht="15.75">
      <c r="A7" s="28" t="s">
        <v>15</v>
      </c>
      <c r="B7" s="28" t="s">
        <v>16</v>
      </c>
      <c r="C7" s="28" t="s">
        <v>489</v>
      </c>
      <c r="D7" s="28">
        <v>2</v>
      </c>
      <c r="E7" s="28">
        <v>3</v>
      </c>
      <c r="F7" s="28" t="s">
        <v>490</v>
      </c>
      <c r="G7" s="28">
        <v>5</v>
      </c>
      <c r="H7" s="28">
        <v>6</v>
      </c>
      <c r="I7" s="28" t="s">
        <v>491</v>
      </c>
      <c r="J7" s="28" t="s">
        <v>492</v>
      </c>
      <c r="K7" s="28" t="s">
        <v>493</v>
      </c>
    </row>
    <row r="8" spans="1:11" ht="15.75">
      <c r="A8" s="29"/>
      <c r="B8" s="30" t="s">
        <v>90</v>
      </c>
      <c r="C8" s="28"/>
      <c r="D8" s="28"/>
      <c r="E8" s="28"/>
      <c r="F8" s="28"/>
      <c r="G8" s="28"/>
      <c r="H8" s="28"/>
      <c r="I8" s="28"/>
      <c r="J8" s="28"/>
      <c r="K8" s="28"/>
    </row>
    <row r="9" spans="1:11" ht="15.75">
      <c r="A9" s="29" t="s">
        <v>15</v>
      </c>
      <c r="B9" s="30" t="s">
        <v>390</v>
      </c>
      <c r="C9" s="28"/>
      <c r="D9" s="28"/>
      <c r="E9" s="28"/>
      <c r="F9" s="28"/>
      <c r="G9" s="28"/>
      <c r="H9" s="28"/>
      <c r="I9" s="28"/>
      <c r="J9" s="28"/>
      <c r="K9" s="28"/>
    </row>
    <row r="10" spans="1:11" ht="15.75">
      <c r="A10" s="29" t="s">
        <v>83</v>
      </c>
      <c r="B10" s="30" t="s">
        <v>363</v>
      </c>
      <c r="C10" s="28"/>
      <c r="D10" s="28"/>
      <c r="E10" s="28"/>
      <c r="F10" s="28"/>
      <c r="G10" s="28"/>
      <c r="H10" s="28"/>
      <c r="I10" s="28"/>
      <c r="J10" s="28"/>
      <c r="K10" s="28"/>
    </row>
    <row r="11" spans="1:11" ht="15.75">
      <c r="A11" s="28">
        <v>1</v>
      </c>
      <c r="B11" s="31" t="s">
        <v>391</v>
      </c>
      <c r="C11" s="28"/>
      <c r="D11" s="28"/>
      <c r="E11" s="28"/>
      <c r="F11" s="28"/>
      <c r="G11" s="28"/>
      <c r="H11" s="28"/>
      <c r="I11" s="28"/>
      <c r="J11" s="28"/>
      <c r="K11" s="28"/>
    </row>
    <row r="12" spans="1:11" ht="15.75">
      <c r="A12" s="28"/>
      <c r="B12" s="32" t="s">
        <v>392</v>
      </c>
      <c r="C12" s="28"/>
      <c r="D12" s="28"/>
      <c r="E12" s="28"/>
      <c r="F12" s="28"/>
      <c r="G12" s="28"/>
      <c r="H12" s="28"/>
      <c r="I12" s="28"/>
      <c r="J12" s="28"/>
      <c r="K12" s="28"/>
    </row>
    <row r="13" spans="1:11" ht="15.75">
      <c r="A13" s="28" t="s">
        <v>22</v>
      </c>
      <c r="B13" s="32" t="s">
        <v>393</v>
      </c>
      <c r="C13" s="28"/>
      <c r="D13" s="28"/>
      <c r="E13" s="28"/>
      <c r="F13" s="28"/>
      <c r="G13" s="28"/>
      <c r="H13" s="28"/>
      <c r="I13" s="28"/>
      <c r="J13" s="28"/>
      <c r="K13" s="28"/>
    </row>
    <row r="14" spans="1:11" ht="15.75">
      <c r="A14" s="28" t="s">
        <v>22</v>
      </c>
      <c r="B14" s="32" t="s">
        <v>394</v>
      </c>
      <c r="C14" s="28"/>
      <c r="D14" s="28"/>
      <c r="E14" s="28"/>
      <c r="F14" s="28"/>
      <c r="G14" s="28"/>
      <c r="H14" s="28"/>
      <c r="I14" s="28"/>
      <c r="J14" s="28"/>
      <c r="K14" s="28"/>
    </row>
    <row r="15" spans="1:11" ht="15.75">
      <c r="A15" s="28"/>
      <c r="B15" s="32" t="s">
        <v>395</v>
      </c>
      <c r="C15" s="28"/>
      <c r="D15" s="28"/>
      <c r="E15" s="28"/>
      <c r="F15" s="28"/>
      <c r="G15" s="28"/>
      <c r="H15" s="28"/>
      <c r="I15" s="28"/>
      <c r="J15" s="28"/>
      <c r="K15" s="28"/>
    </row>
    <row r="16" spans="1:11" ht="15.75">
      <c r="A16" s="28" t="s">
        <v>22</v>
      </c>
      <c r="B16" s="31" t="s">
        <v>396</v>
      </c>
      <c r="C16" s="28"/>
      <c r="D16" s="28"/>
      <c r="E16" s="28"/>
      <c r="F16" s="28"/>
      <c r="G16" s="28"/>
      <c r="H16" s="28"/>
      <c r="I16" s="28"/>
      <c r="J16" s="28"/>
      <c r="K16" s="28"/>
    </row>
    <row r="17" spans="1:11" ht="15.75">
      <c r="A17" s="28" t="s">
        <v>22</v>
      </c>
      <c r="B17" s="31" t="s">
        <v>494</v>
      </c>
      <c r="C17" s="28"/>
      <c r="D17" s="28"/>
      <c r="E17" s="28"/>
      <c r="F17" s="28"/>
      <c r="G17" s="28"/>
      <c r="H17" s="28"/>
      <c r="I17" s="28"/>
      <c r="J17" s="28"/>
      <c r="K17" s="28"/>
    </row>
    <row r="18" spans="1:11" ht="78.75">
      <c r="A18" s="28">
        <v>2</v>
      </c>
      <c r="B18" s="31" t="s">
        <v>398</v>
      </c>
      <c r="C18" s="28"/>
      <c r="D18" s="28"/>
      <c r="E18" s="28"/>
      <c r="F18" s="28"/>
      <c r="G18" s="28"/>
      <c r="H18" s="28"/>
      <c r="I18" s="28"/>
      <c r="J18" s="28"/>
      <c r="K18" s="28"/>
    </row>
    <row r="19" spans="1:11" ht="15.75">
      <c r="A19" s="28">
        <v>3</v>
      </c>
      <c r="B19" s="31" t="s">
        <v>399</v>
      </c>
      <c r="C19" s="28"/>
      <c r="D19" s="28"/>
      <c r="E19" s="28"/>
      <c r="F19" s="28"/>
      <c r="G19" s="28"/>
      <c r="H19" s="28"/>
      <c r="I19" s="28"/>
      <c r="J19" s="28"/>
      <c r="K19" s="28"/>
    </row>
    <row r="20" spans="1:11" ht="15.75">
      <c r="A20" s="29" t="s">
        <v>70</v>
      </c>
      <c r="B20" s="30" t="s">
        <v>96</v>
      </c>
      <c r="C20" s="28"/>
      <c r="D20" s="28"/>
      <c r="E20" s="28"/>
      <c r="F20" s="28"/>
      <c r="G20" s="28"/>
      <c r="H20" s="28"/>
      <c r="I20" s="28"/>
      <c r="J20" s="28"/>
      <c r="K20" s="28"/>
    </row>
    <row r="21" spans="1:11" ht="15.75">
      <c r="A21" s="28"/>
      <c r="B21" s="32" t="s">
        <v>134</v>
      </c>
      <c r="C21" s="28"/>
      <c r="D21" s="28"/>
      <c r="E21" s="28"/>
      <c r="F21" s="28"/>
      <c r="G21" s="28"/>
      <c r="H21" s="28"/>
      <c r="I21" s="28"/>
      <c r="J21" s="28"/>
      <c r="K21" s="28"/>
    </row>
    <row r="22" spans="1:11" ht="15.75">
      <c r="A22" s="28">
        <v>1</v>
      </c>
      <c r="B22" s="32" t="s">
        <v>393</v>
      </c>
      <c r="C22" s="28"/>
      <c r="D22" s="28"/>
      <c r="E22" s="28"/>
      <c r="F22" s="28"/>
      <c r="G22" s="28"/>
      <c r="H22" s="28"/>
      <c r="I22" s="28"/>
      <c r="J22" s="28"/>
      <c r="K22" s="28"/>
    </row>
    <row r="23" spans="1:11" ht="15.75">
      <c r="A23" s="28">
        <v>2</v>
      </c>
      <c r="B23" s="32" t="s">
        <v>394</v>
      </c>
      <c r="C23" s="28"/>
      <c r="D23" s="28"/>
      <c r="E23" s="28"/>
      <c r="F23" s="28"/>
      <c r="G23" s="28"/>
      <c r="H23" s="28"/>
      <c r="I23" s="28"/>
      <c r="J23" s="28"/>
      <c r="K23" s="28"/>
    </row>
    <row r="24" spans="1:11" ht="31.5">
      <c r="A24" s="29" t="s">
        <v>73</v>
      </c>
      <c r="B24" s="30" t="s">
        <v>97</v>
      </c>
      <c r="C24" s="28"/>
      <c r="D24" s="28"/>
      <c r="E24" s="28"/>
      <c r="F24" s="28"/>
      <c r="G24" s="28"/>
      <c r="H24" s="28"/>
      <c r="I24" s="28"/>
      <c r="J24" s="28"/>
      <c r="K24" s="28"/>
    </row>
    <row r="25" spans="1:11" ht="15.75">
      <c r="A25" s="29" t="s">
        <v>77</v>
      </c>
      <c r="B25" s="30" t="s">
        <v>246</v>
      </c>
      <c r="C25" s="28"/>
      <c r="D25" s="28"/>
      <c r="E25" s="28"/>
      <c r="F25" s="28"/>
      <c r="G25" s="28"/>
      <c r="H25" s="28"/>
      <c r="I25" s="28"/>
      <c r="J25" s="28"/>
      <c r="K25" s="28"/>
    </row>
    <row r="26" spans="1:11" ht="15.75">
      <c r="A26" s="29" t="s">
        <v>113</v>
      </c>
      <c r="B26" s="30" t="s">
        <v>247</v>
      </c>
      <c r="C26" s="28"/>
      <c r="D26" s="28"/>
      <c r="E26" s="28"/>
      <c r="F26" s="28"/>
      <c r="G26" s="28"/>
      <c r="H26" s="28"/>
      <c r="I26" s="28"/>
      <c r="J26" s="28"/>
      <c r="K26" s="28"/>
    </row>
    <row r="27" spans="1:11" ht="15.75">
      <c r="A27" s="29" t="s">
        <v>400</v>
      </c>
      <c r="B27" s="30" t="s">
        <v>98</v>
      </c>
      <c r="C27" s="28"/>
      <c r="D27" s="28"/>
      <c r="E27" s="28"/>
      <c r="F27" s="28"/>
      <c r="G27" s="28"/>
      <c r="H27" s="28"/>
      <c r="I27" s="28"/>
      <c r="J27" s="28"/>
      <c r="K27" s="28"/>
    </row>
    <row r="28" spans="1:11" ht="31.5">
      <c r="A28" s="29" t="s">
        <v>16</v>
      </c>
      <c r="B28" s="30" t="s">
        <v>401</v>
      </c>
      <c r="C28" s="28"/>
      <c r="D28" s="28"/>
      <c r="E28" s="28"/>
      <c r="F28" s="28"/>
      <c r="G28" s="28"/>
      <c r="H28" s="28"/>
      <c r="I28" s="28"/>
      <c r="J28" s="28"/>
      <c r="K28" s="28"/>
    </row>
    <row r="29" spans="1:11" ht="31.5">
      <c r="A29" s="29" t="s">
        <v>83</v>
      </c>
      <c r="B29" s="30" t="s">
        <v>249</v>
      </c>
      <c r="C29" s="28"/>
      <c r="D29" s="28"/>
      <c r="E29" s="28"/>
      <c r="F29" s="28"/>
      <c r="G29" s="28"/>
      <c r="H29" s="28"/>
      <c r="I29" s="28"/>
      <c r="J29" s="28"/>
      <c r="K29" s="28"/>
    </row>
    <row r="30" spans="1:11" ht="31.5">
      <c r="A30" s="28"/>
      <c r="B30" s="31" t="s">
        <v>402</v>
      </c>
      <c r="C30" s="28"/>
      <c r="D30" s="28"/>
      <c r="E30" s="28"/>
      <c r="F30" s="28"/>
      <c r="G30" s="28"/>
      <c r="H30" s="28"/>
      <c r="I30" s="28"/>
      <c r="J30" s="28"/>
      <c r="K30" s="28"/>
    </row>
    <row r="31" spans="1:11" ht="31.5">
      <c r="A31" s="29" t="s">
        <v>70</v>
      </c>
      <c r="B31" s="30" t="s">
        <v>250</v>
      </c>
      <c r="C31" s="28"/>
      <c r="D31" s="28"/>
      <c r="E31" s="28"/>
      <c r="F31" s="28"/>
      <c r="G31" s="28"/>
      <c r="H31" s="28"/>
      <c r="I31" s="28"/>
      <c r="J31" s="28"/>
      <c r="K31" s="28"/>
    </row>
    <row r="32" spans="1:11" ht="31.5">
      <c r="A32" s="28"/>
      <c r="B32" s="31" t="s">
        <v>403</v>
      </c>
      <c r="C32" s="28"/>
      <c r="D32" s="28"/>
      <c r="E32" s="28"/>
      <c r="F32" s="28"/>
      <c r="G32" s="28"/>
      <c r="H32" s="28"/>
      <c r="I32" s="28"/>
      <c r="J32" s="28"/>
      <c r="K32" s="28"/>
    </row>
    <row r="33" spans="1:11" ht="31.5">
      <c r="A33" s="29" t="s">
        <v>79</v>
      </c>
      <c r="B33" s="30" t="s">
        <v>422</v>
      </c>
      <c r="C33" s="28"/>
      <c r="D33" s="28"/>
      <c r="E33" s="28"/>
      <c r="F33" s="28"/>
      <c r="G33" s="28"/>
      <c r="H33" s="28"/>
      <c r="I33" s="28"/>
      <c r="J33" s="28"/>
      <c r="K33" s="28"/>
    </row>
    <row r="34" spans="1:11" ht="15.75">
      <c r="A34" s="460" t="s">
        <v>495</v>
      </c>
      <c r="B34" s="460"/>
      <c r="C34" s="460"/>
      <c r="D34" s="460"/>
      <c r="E34" s="460"/>
      <c r="F34" s="460"/>
      <c r="G34" s="460"/>
      <c r="H34" s="460"/>
      <c r="I34" s="460"/>
      <c r="J34" s="460"/>
      <c r="K34" s="460"/>
    </row>
  </sheetData>
  <mergeCells count="11">
    <mergeCell ref="I5:K5"/>
    <mergeCell ref="J1:K1"/>
    <mergeCell ref="A2:K2"/>
    <mergeCell ref="A3:K3"/>
    <mergeCell ref="A34:K34"/>
    <mergeCell ref="A5:A6"/>
    <mergeCell ref="B5:B6"/>
    <mergeCell ref="C5:C6"/>
    <mergeCell ref="D5:E5"/>
    <mergeCell ref="F5:F6"/>
    <mergeCell ref="G5:H5"/>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0000"/>
  </sheetPr>
  <dimension ref="A1:F49"/>
  <sheetViews>
    <sheetView workbookViewId="0"/>
  </sheetViews>
  <sheetFormatPr defaultRowHeight="15"/>
  <cols>
    <col min="1" max="1" width="5.5703125" customWidth="1"/>
    <col min="2" max="2" width="55.7109375" customWidth="1"/>
  </cols>
  <sheetData>
    <row r="1" spans="1:6" ht="15.75">
      <c r="F1" s="25" t="s">
        <v>496</v>
      </c>
    </row>
    <row r="2" spans="1:6" ht="29.25" customHeight="1">
      <c r="A2" s="462" t="s">
        <v>497</v>
      </c>
      <c r="B2" s="462"/>
      <c r="C2" s="462"/>
      <c r="D2" s="462"/>
      <c r="E2" s="462"/>
      <c r="F2" s="462"/>
    </row>
    <row r="3" spans="1:6" ht="20.25" customHeight="1">
      <c r="A3" s="428" t="s">
        <v>126</v>
      </c>
      <c r="B3" s="428"/>
      <c r="C3" s="428"/>
      <c r="D3" s="428"/>
      <c r="E3" s="428"/>
      <c r="F3" s="428"/>
    </row>
    <row r="4" spans="1:6" ht="19.5" customHeight="1">
      <c r="F4" s="26" t="s">
        <v>56</v>
      </c>
    </row>
    <row r="5" spans="1:6" ht="15.75">
      <c r="A5" s="463" t="s">
        <v>3</v>
      </c>
      <c r="B5" s="463" t="s">
        <v>4</v>
      </c>
      <c r="C5" s="463" t="s">
        <v>356</v>
      </c>
      <c r="D5" s="463" t="s">
        <v>357</v>
      </c>
      <c r="E5" s="463" t="s">
        <v>229</v>
      </c>
      <c r="F5" s="463"/>
    </row>
    <row r="6" spans="1:6" ht="54.75" customHeight="1">
      <c r="A6" s="463"/>
      <c r="B6" s="463"/>
      <c r="C6" s="463"/>
      <c r="D6" s="463"/>
      <c r="E6" s="29" t="s">
        <v>233</v>
      </c>
      <c r="F6" s="29" t="s">
        <v>389</v>
      </c>
    </row>
    <row r="7" spans="1:6" ht="15.75">
      <c r="A7" s="29" t="s">
        <v>15</v>
      </c>
      <c r="B7" s="29" t="s">
        <v>16</v>
      </c>
      <c r="C7" s="29">
        <v>1</v>
      </c>
      <c r="D7" s="29">
        <v>2</v>
      </c>
      <c r="E7" s="29" t="s">
        <v>358</v>
      </c>
      <c r="F7" s="29" t="s">
        <v>359</v>
      </c>
    </row>
    <row r="8" spans="1:6" ht="15.75">
      <c r="A8" s="29"/>
      <c r="B8" s="30" t="s">
        <v>90</v>
      </c>
      <c r="C8" s="28"/>
      <c r="D8" s="28"/>
      <c r="E8" s="28"/>
      <c r="F8" s="28"/>
    </row>
    <row r="9" spans="1:6" ht="31.5">
      <c r="A9" s="29" t="s">
        <v>15</v>
      </c>
      <c r="B9" s="30" t="s">
        <v>498</v>
      </c>
      <c r="C9" s="28"/>
      <c r="D9" s="28"/>
      <c r="E9" s="28"/>
      <c r="F9" s="28"/>
    </row>
    <row r="10" spans="1:6" ht="31.5">
      <c r="A10" s="29" t="s">
        <v>16</v>
      </c>
      <c r="B10" s="30" t="s">
        <v>499</v>
      </c>
      <c r="C10" s="28"/>
      <c r="D10" s="28"/>
      <c r="E10" s="28"/>
      <c r="F10" s="28"/>
    </row>
    <row r="11" spans="1:6" ht="15.75">
      <c r="A11" s="29" t="s">
        <v>83</v>
      </c>
      <c r="B11" s="30" t="s">
        <v>500</v>
      </c>
      <c r="C11" s="28"/>
      <c r="D11" s="28"/>
      <c r="E11" s="28"/>
      <c r="F11" s="28"/>
    </row>
    <row r="12" spans="1:6" ht="15.75">
      <c r="A12" s="28">
        <v>1</v>
      </c>
      <c r="B12" s="31" t="s">
        <v>391</v>
      </c>
      <c r="C12" s="28"/>
      <c r="D12" s="28"/>
      <c r="E12" s="28"/>
      <c r="F12" s="28"/>
    </row>
    <row r="13" spans="1:6" ht="15.75">
      <c r="A13" s="28" t="s">
        <v>22</v>
      </c>
      <c r="B13" s="31" t="s">
        <v>393</v>
      </c>
      <c r="C13" s="28"/>
      <c r="D13" s="28"/>
      <c r="E13" s="28"/>
      <c r="F13" s="28"/>
    </row>
    <row r="14" spans="1:6" ht="15.75">
      <c r="A14" s="28" t="s">
        <v>22</v>
      </c>
      <c r="B14" s="31" t="s">
        <v>394</v>
      </c>
      <c r="C14" s="28"/>
      <c r="D14" s="28"/>
      <c r="E14" s="28"/>
      <c r="F14" s="28"/>
    </row>
    <row r="15" spans="1:6" ht="15.75">
      <c r="A15" s="28" t="s">
        <v>22</v>
      </c>
      <c r="B15" s="31" t="s">
        <v>501</v>
      </c>
      <c r="C15" s="28"/>
      <c r="D15" s="28"/>
      <c r="E15" s="28"/>
      <c r="F15" s="28"/>
    </row>
    <row r="16" spans="1:6" ht="15.75">
      <c r="A16" s="28" t="s">
        <v>22</v>
      </c>
      <c r="B16" s="31" t="s">
        <v>502</v>
      </c>
      <c r="C16" s="28"/>
      <c r="D16" s="28"/>
      <c r="E16" s="28"/>
      <c r="F16" s="28"/>
    </row>
    <row r="17" spans="1:6" ht="15.75">
      <c r="A17" s="28" t="s">
        <v>22</v>
      </c>
      <c r="B17" s="31" t="s">
        <v>503</v>
      </c>
      <c r="C17" s="28"/>
      <c r="D17" s="28"/>
      <c r="E17" s="28"/>
      <c r="F17" s="28"/>
    </row>
    <row r="18" spans="1:6" ht="15.75">
      <c r="A18" s="28" t="s">
        <v>22</v>
      </c>
      <c r="B18" s="31" t="s">
        <v>504</v>
      </c>
      <c r="C18" s="28"/>
      <c r="D18" s="28"/>
      <c r="E18" s="28"/>
      <c r="F18" s="28"/>
    </row>
    <row r="19" spans="1:6" ht="15.75">
      <c r="A19" s="28" t="s">
        <v>22</v>
      </c>
      <c r="B19" s="31" t="s">
        <v>505</v>
      </c>
      <c r="C19" s="28"/>
      <c r="D19" s="28"/>
      <c r="E19" s="28"/>
      <c r="F19" s="28"/>
    </row>
    <row r="20" spans="1:6" ht="15.75">
      <c r="A20" s="28" t="s">
        <v>22</v>
      </c>
      <c r="B20" s="31" t="s">
        <v>506</v>
      </c>
      <c r="C20" s="28"/>
      <c r="D20" s="28"/>
      <c r="E20" s="28"/>
      <c r="F20" s="28"/>
    </row>
    <row r="21" spans="1:6" ht="15.75">
      <c r="A21" s="28" t="s">
        <v>22</v>
      </c>
      <c r="B21" s="31" t="s">
        <v>507</v>
      </c>
      <c r="C21" s="28"/>
      <c r="D21" s="28"/>
      <c r="E21" s="28"/>
      <c r="F21" s="28"/>
    </row>
    <row r="22" spans="1:6" ht="15.75">
      <c r="A22" s="28" t="s">
        <v>22</v>
      </c>
      <c r="B22" s="31" t="s">
        <v>508</v>
      </c>
      <c r="C22" s="28"/>
      <c r="D22" s="28"/>
      <c r="E22" s="28"/>
      <c r="F22" s="28"/>
    </row>
    <row r="23" spans="1:6" ht="15.75">
      <c r="A23" s="28" t="s">
        <v>22</v>
      </c>
      <c r="B23" s="31" t="s">
        <v>509</v>
      </c>
      <c r="C23" s="28"/>
      <c r="D23" s="28"/>
      <c r="E23" s="28"/>
      <c r="F23" s="28"/>
    </row>
    <row r="24" spans="1:6" ht="15.75">
      <c r="A24" s="28" t="s">
        <v>22</v>
      </c>
      <c r="B24" s="31" t="s">
        <v>510</v>
      </c>
      <c r="C24" s="28"/>
      <c r="D24" s="28"/>
      <c r="E24" s="28"/>
      <c r="F24" s="28"/>
    </row>
    <row r="25" spans="1:6" ht="15.75">
      <c r="A25" s="28" t="s">
        <v>22</v>
      </c>
      <c r="B25" s="31" t="s">
        <v>511</v>
      </c>
      <c r="C25" s="28"/>
      <c r="D25" s="28"/>
      <c r="E25" s="28"/>
      <c r="F25" s="28"/>
    </row>
    <row r="26" spans="1:6" ht="63">
      <c r="A26" s="28">
        <v>2</v>
      </c>
      <c r="B26" s="31" t="s">
        <v>398</v>
      </c>
      <c r="C26" s="28"/>
      <c r="D26" s="28"/>
      <c r="E26" s="28"/>
      <c r="F26" s="28"/>
    </row>
    <row r="27" spans="1:6" ht="15.75">
      <c r="A27" s="28">
        <v>3</v>
      </c>
      <c r="B27" s="31" t="s">
        <v>399</v>
      </c>
      <c r="C27" s="28"/>
      <c r="D27" s="28"/>
      <c r="E27" s="28"/>
      <c r="F27" s="28"/>
    </row>
    <row r="28" spans="1:6" ht="15.75">
      <c r="A28" s="29" t="s">
        <v>70</v>
      </c>
      <c r="B28" s="30" t="s">
        <v>96</v>
      </c>
      <c r="C28" s="28"/>
      <c r="D28" s="28"/>
      <c r="E28" s="28"/>
      <c r="F28" s="28"/>
    </row>
    <row r="29" spans="1:6" ht="15.75">
      <c r="A29" s="28" t="s">
        <v>22</v>
      </c>
      <c r="B29" s="31" t="s">
        <v>393</v>
      </c>
      <c r="C29" s="28"/>
      <c r="D29" s="28"/>
      <c r="E29" s="28"/>
      <c r="F29" s="28"/>
    </row>
    <row r="30" spans="1:6" ht="15.75">
      <c r="A30" s="28" t="s">
        <v>22</v>
      </c>
      <c r="B30" s="31" t="s">
        <v>421</v>
      </c>
      <c r="C30" s="28"/>
      <c r="D30" s="28"/>
      <c r="E30" s="28"/>
      <c r="F30" s="28"/>
    </row>
    <row r="31" spans="1:6" ht="15.75">
      <c r="A31" s="28" t="s">
        <v>22</v>
      </c>
      <c r="B31" s="31" t="s">
        <v>501</v>
      </c>
      <c r="C31" s="28"/>
      <c r="D31" s="28"/>
      <c r="E31" s="28"/>
      <c r="F31" s="28"/>
    </row>
    <row r="32" spans="1:6" ht="15.75">
      <c r="A32" s="28" t="s">
        <v>22</v>
      </c>
      <c r="B32" s="31" t="s">
        <v>502</v>
      </c>
      <c r="C32" s="28"/>
      <c r="D32" s="28"/>
      <c r="E32" s="28"/>
      <c r="F32" s="28"/>
    </row>
    <row r="33" spans="1:6" ht="15.75">
      <c r="A33" s="28" t="s">
        <v>22</v>
      </c>
      <c r="B33" s="31" t="s">
        <v>503</v>
      </c>
      <c r="C33" s="28"/>
      <c r="D33" s="28"/>
      <c r="E33" s="28"/>
      <c r="F33" s="28"/>
    </row>
    <row r="34" spans="1:6" ht="15.75">
      <c r="A34" s="28" t="s">
        <v>22</v>
      </c>
      <c r="B34" s="31" t="s">
        <v>504</v>
      </c>
      <c r="C34" s="28"/>
      <c r="D34" s="28"/>
      <c r="E34" s="28"/>
      <c r="F34" s="28"/>
    </row>
    <row r="35" spans="1:6" ht="15.75">
      <c r="A35" s="28" t="s">
        <v>22</v>
      </c>
      <c r="B35" s="31" t="s">
        <v>505</v>
      </c>
      <c r="C35" s="28"/>
      <c r="D35" s="28"/>
      <c r="E35" s="28"/>
      <c r="F35" s="28"/>
    </row>
    <row r="36" spans="1:6" ht="15.75">
      <c r="A36" s="28" t="s">
        <v>22</v>
      </c>
      <c r="B36" s="31" t="s">
        <v>506</v>
      </c>
      <c r="C36" s="28"/>
      <c r="D36" s="28"/>
      <c r="E36" s="28"/>
      <c r="F36" s="28"/>
    </row>
    <row r="37" spans="1:6" ht="15.75">
      <c r="A37" s="28" t="s">
        <v>22</v>
      </c>
      <c r="B37" s="31" t="s">
        <v>507</v>
      </c>
      <c r="C37" s="28"/>
      <c r="D37" s="28"/>
      <c r="E37" s="28"/>
      <c r="F37" s="28"/>
    </row>
    <row r="38" spans="1:6" ht="15.75">
      <c r="A38" s="28" t="s">
        <v>22</v>
      </c>
      <c r="B38" s="31" t="s">
        <v>508</v>
      </c>
      <c r="C38" s="28"/>
      <c r="D38" s="28"/>
      <c r="E38" s="28"/>
      <c r="F38" s="28"/>
    </row>
    <row r="39" spans="1:6" ht="15.75">
      <c r="A39" s="28" t="s">
        <v>22</v>
      </c>
      <c r="B39" s="31" t="s">
        <v>509</v>
      </c>
      <c r="C39" s="28"/>
      <c r="D39" s="28"/>
      <c r="E39" s="28"/>
      <c r="F39" s="28"/>
    </row>
    <row r="40" spans="1:6" ht="15.75">
      <c r="A40" s="28" t="s">
        <v>22</v>
      </c>
      <c r="B40" s="31" t="s">
        <v>510</v>
      </c>
      <c r="C40" s="28"/>
      <c r="D40" s="28"/>
      <c r="E40" s="28"/>
      <c r="F40" s="28"/>
    </row>
    <row r="41" spans="1:6" ht="15.75">
      <c r="A41" s="28" t="s">
        <v>22</v>
      </c>
      <c r="B41" s="31" t="s">
        <v>512</v>
      </c>
      <c r="C41" s="28"/>
      <c r="D41" s="28"/>
      <c r="E41" s="28"/>
      <c r="F41" s="28"/>
    </row>
    <row r="42" spans="1:6" ht="31.5">
      <c r="A42" s="29" t="s">
        <v>73</v>
      </c>
      <c r="B42" s="30" t="s">
        <v>407</v>
      </c>
      <c r="C42" s="28"/>
      <c r="D42" s="28"/>
      <c r="E42" s="28"/>
      <c r="F42" s="28"/>
    </row>
    <row r="43" spans="1:6" ht="15.75">
      <c r="A43" s="29" t="s">
        <v>77</v>
      </c>
      <c r="B43" s="30" t="s">
        <v>408</v>
      </c>
      <c r="C43" s="28"/>
      <c r="D43" s="28"/>
      <c r="E43" s="28"/>
      <c r="F43" s="28"/>
    </row>
    <row r="44" spans="1:6" ht="15.75">
      <c r="A44" s="29" t="s">
        <v>113</v>
      </c>
      <c r="B44" s="30" t="s">
        <v>247</v>
      </c>
      <c r="C44" s="28"/>
      <c r="D44" s="28"/>
      <c r="E44" s="28"/>
      <c r="F44" s="28"/>
    </row>
    <row r="45" spans="1:6" ht="15.75">
      <c r="A45" s="29" t="s">
        <v>400</v>
      </c>
      <c r="B45" s="30" t="s">
        <v>98</v>
      </c>
      <c r="C45" s="28"/>
      <c r="D45" s="28"/>
      <c r="E45" s="28"/>
      <c r="F45" s="28"/>
    </row>
    <row r="46" spans="1:6" ht="15.75">
      <c r="A46" s="29" t="s">
        <v>79</v>
      </c>
      <c r="B46" s="30" t="s">
        <v>422</v>
      </c>
      <c r="C46" s="28"/>
      <c r="D46" s="28"/>
      <c r="E46" s="28"/>
      <c r="F46" s="28"/>
    </row>
    <row r="47" spans="1:6" ht="18.75" customHeight="1">
      <c r="A47" s="34" t="s">
        <v>288</v>
      </c>
    </row>
    <row r="48" spans="1:6" ht="15.75">
      <c r="A48" s="464" t="s">
        <v>514</v>
      </c>
      <c r="B48" s="464"/>
      <c r="C48" s="464"/>
      <c r="D48" s="464"/>
      <c r="E48" s="464"/>
      <c r="F48" s="464"/>
    </row>
    <row r="49" spans="1:6" ht="15.75">
      <c r="A49" s="461" t="s">
        <v>513</v>
      </c>
      <c r="B49" s="461"/>
      <c r="C49" s="461"/>
      <c r="D49" s="461"/>
      <c r="E49" s="461"/>
      <c r="F49" s="461"/>
    </row>
  </sheetData>
  <mergeCells count="9">
    <mergeCell ref="A49:F49"/>
    <mergeCell ref="A2:F2"/>
    <mergeCell ref="A3:F3"/>
    <mergeCell ref="A5:A6"/>
    <mergeCell ref="B5:B6"/>
    <mergeCell ref="C5:C6"/>
    <mergeCell ref="D5:D6"/>
    <mergeCell ref="E5:F5"/>
    <mergeCell ref="A48:F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sheetPr>
  <dimension ref="A1:K19"/>
  <sheetViews>
    <sheetView workbookViewId="0"/>
  </sheetViews>
  <sheetFormatPr defaultRowHeight="15"/>
  <cols>
    <col min="1" max="1" width="5.5703125" customWidth="1"/>
    <col min="2" max="2" width="36.5703125" customWidth="1"/>
  </cols>
  <sheetData>
    <row r="1" spans="1:11" ht="15.75">
      <c r="K1" s="25" t="s">
        <v>515</v>
      </c>
    </row>
    <row r="2" spans="1:11" ht="15.75">
      <c r="A2" s="462" t="s">
        <v>516</v>
      </c>
      <c r="B2" s="462"/>
      <c r="C2" s="462"/>
      <c r="D2" s="462"/>
      <c r="E2" s="462"/>
      <c r="F2" s="462"/>
      <c r="G2" s="462"/>
      <c r="H2" s="462"/>
      <c r="I2" s="462"/>
      <c r="J2" s="462"/>
      <c r="K2" s="462"/>
    </row>
    <row r="3" spans="1:11" ht="15.75">
      <c r="A3" s="428" t="s">
        <v>126</v>
      </c>
      <c r="B3" s="428"/>
      <c r="C3" s="428"/>
      <c r="D3" s="428"/>
      <c r="E3" s="428"/>
      <c r="F3" s="428"/>
      <c r="G3" s="428"/>
      <c r="H3" s="428"/>
      <c r="I3" s="428"/>
      <c r="J3" s="428"/>
      <c r="K3" s="428"/>
    </row>
    <row r="4" spans="1:11" ht="15.75">
      <c r="K4" s="26" t="s">
        <v>56</v>
      </c>
    </row>
    <row r="5" spans="1:11" ht="29.25" customHeight="1">
      <c r="A5" s="463" t="s">
        <v>3</v>
      </c>
      <c r="B5" s="463" t="s">
        <v>161</v>
      </c>
      <c r="C5" s="463" t="s">
        <v>130</v>
      </c>
      <c r="D5" s="463" t="s">
        <v>363</v>
      </c>
      <c r="E5" s="463" t="s">
        <v>96</v>
      </c>
      <c r="F5" s="463" t="s">
        <v>517</v>
      </c>
      <c r="G5" s="463" t="s">
        <v>518</v>
      </c>
      <c r="H5" s="463" t="s">
        <v>519</v>
      </c>
      <c r="I5" s="463"/>
      <c r="J5" s="463"/>
      <c r="K5" s="463" t="s">
        <v>520</v>
      </c>
    </row>
    <row r="6" spans="1:11" ht="108" customHeight="1">
      <c r="A6" s="463"/>
      <c r="B6" s="463"/>
      <c r="C6" s="463"/>
      <c r="D6" s="463"/>
      <c r="E6" s="463"/>
      <c r="F6" s="463"/>
      <c r="G6" s="463"/>
      <c r="H6" s="29" t="s">
        <v>130</v>
      </c>
      <c r="I6" s="29" t="s">
        <v>363</v>
      </c>
      <c r="J6" s="29" t="s">
        <v>96</v>
      </c>
      <c r="K6" s="463"/>
    </row>
    <row r="7" spans="1:11" ht="15.75">
      <c r="A7" s="29" t="s">
        <v>15</v>
      </c>
      <c r="B7" s="29" t="s">
        <v>16</v>
      </c>
      <c r="C7" s="29">
        <v>1</v>
      </c>
      <c r="D7" s="29">
        <v>2</v>
      </c>
      <c r="E7" s="29">
        <v>3</v>
      </c>
      <c r="F7" s="29">
        <v>4</v>
      </c>
      <c r="G7" s="29">
        <v>5</v>
      </c>
      <c r="H7" s="29">
        <v>6</v>
      </c>
      <c r="I7" s="29">
        <v>7</v>
      </c>
      <c r="J7" s="29">
        <v>8</v>
      </c>
      <c r="K7" s="29">
        <v>9</v>
      </c>
    </row>
    <row r="8" spans="1:11" ht="15.75">
      <c r="A8" s="29"/>
      <c r="B8" s="30" t="s">
        <v>133</v>
      </c>
      <c r="C8" s="28"/>
      <c r="D8" s="28"/>
      <c r="E8" s="28"/>
      <c r="F8" s="28"/>
      <c r="G8" s="28"/>
      <c r="H8" s="28"/>
      <c r="I8" s="28"/>
      <c r="J8" s="28"/>
      <c r="K8" s="28"/>
    </row>
    <row r="9" spans="1:11" ht="15.75">
      <c r="A9" s="29" t="s">
        <v>83</v>
      </c>
      <c r="B9" s="30" t="s">
        <v>521</v>
      </c>
      <c r="C9" s="28"/>
      <c r="D9" s="28"/>
      <c r="E9" s="28"/>
      <c r="F9" s="28"/>
      <c r="G9" s="28"/>
      <c r="H9" s="28"/>
      <c r="I9" s="28"/>
      <c r="J9" s="28"/>
      <c r="K9" s="28"/>
    </row>
    <row r="10" spans="1:11" ht="15.75">
      <c r="A10" s="29">
        <v>1</v>
      </c>
      <c r="B10" s="30" t="s">
        <v>166</v>
      </c>
      <c r="C10" s="28"/>
      <c r="D10" s="28"/>
      <c r="E10" s="28"/>
      <c r="F10" s="28"/>
      <c r="G10" s="28"/>
      <c r="H10" s="28"/>
      <c r="I10" s="28"/>
      <c r="J10" s="28"/>
      <c r="K10" s="28"/>
    </row>
    <row r="11" spans="1:11" ht="15.75">
      <c r="A11" s="29">
        <v>2</v>
      </c>
      <c r="B11" s="30" t="s">
        <v>167</v>
      </c>
      <c r="C11" s="28"/>
      <c r="D11" s="28"/>
      <c r="E11" s="28"/>
      <c r="F11" s="28"/>
      <c r="G11" s="28"/>
      <c r="H11" s="28"/>
      <c r="I11" s="28"/>
      <c r="J11" s="28"/>
      <c r="K11" s="28"/>
    </row>
    <row r="12" spans="1:11" ht="15.75">
      <c r="A12" s="29">
        <v>3</v>
      </c>
      <c r="B12" s="30" t="s">
        <v>522</v>
      </c>
      <c r="C12" s="28"/>
      <c r="D12" s="28"/>
      <c r="E12" s="28"/>
      <c r="F12" s="28"/>
      <c r="G12" s="28"/>
      <c r="H12" s="28"/>
      <c r="I12" s="28"/>
      <c r="J12" s="28"/>
      <c r="K12" s="28"/>
    </row>
    <row r="13" spans="1:11" ht="47.25">
      <c r="A13" s="29" t="s">
        <v>70</v>
      </c>
      <c r="B13" s="30" t="s">
        <v>523</v>
      </c>
      <c r="C13" s="28"/>
      <c r="D13" s="28"/>
      <c r="E13" s="28"/>
      <c r="F13" s="28"/>
      <c r="G13" s="28"/>
      <c r="H13" s="28"/>
      <c r="I13" s="28"/>
      <c r="J13" s="28"/>
      <c r="K13" s="28"/>
    </row>
    <row r="14" spans="1:11" ht="31.5">
      <c r="A14" s="29" t="s">
        <v>73</v>
      </c>
      <c r="B14" s="30" t="s">
        <v>524</v>
      </c>
      <c r="C14" s="28"/>
      <c r="D14" s="28"/>
      <c r="E14" s="28"/>
      <c r="F14" s="28"/>
      <c r="G14" s="28"/>
      <c r="H14" s="28"/>
      <c r="I14" s="28"/>
      <c r="J14" s="28"/>
      <c r="K14" s="28"/>
    </row>
    <row r="15" spans="1:11" ht="31.5">
      <c r="A15" s="29" t="s">
        <v>77</v>
      </c>
      <c r="B15" s="30" t="s">
        <v>525</v>
      </c>
      <c r="C15" s="28"/>
      <c r="D15" s="28"/>
      <c r="E15" s="28"/>
      <c r="F15" s="28"/>
      <c r="G15" s="28"/>
      <c r="H15" s="28"/>
      <c r="I15" s="28"/>
      <c r="J15" s="28"/>
      <c r="K15" s="28"/>
    </row>
    <row r="16" spans="1:11" ht="31.5">
      <c r="A16" s="29" t="s">
        <v>113</v>
      </c>
      <c r="B16" s="30" t="s">
        <v>526</v>
      </c>
      <c r="C16" s="28"/>
      <c r="D16" s="28"/>
      <c r="E16" s="28"/>
      <c r="F16" s="28"/>
      <c r="G16" s="28"/>
      <c r="H16" s="28"/>
      <c r="I16" s="28"/>
      <c r="J16" s="28"/>
      <c r="K16" s="28"/>
    </row>
    <row r="17" spans="1:11" ht="15.75">
      <c r="A17" s="27" t="s">
        <v>528</v>
      </c>
    </row>
    <row r="18" spans="1:11" ht="30.75" customHeight="1">
      <c r="A18" s="461" t="s">
        <v>529</v>
      </c>
      <c r="B18" s="461"/>
      <c r="C18" s="461"/>
      <c r="D18" s="461"/>
      <c r="E18" s="461"/>
      <c r="F18" s="461"/>
      <c r="G18" s="461"/>
      <c r="H18" s="461"/>
      <c r="I18" s="461"/>
      <c r="J18" s="461"/>
      <c r="K18" s="461"/>
    </row>
    <row r="19" spans="1:11" ht="15.75">
      <c r="A19" s="464" t="s">
        <v>527</v>
      </c>
      <c r="B19" s="464"/>
      <c r="C19" s="464"/>
      <c r="D19" s="464"/>
      <c r="E19" s="464"/>
      <c r="F19" s="464"/>
      <c r="G19" s="464"/>
      <c r="H19" s="464"/>
      <c r="I19" s="464"/>
      <c r="J19" s="464"/>
      <c r="K19" s="464"/>
    </row>
  </sheetData>
  <mergeCells count="13">
    <mergeCell ref="A19:K19"/>
    <mergeCell ref="G5:G6"/>
    <mergeCell ref="H5:J5"/>
    <mergeCell ref="K5:K6"/>
    <mergeCell ref="A2:K2"/>
    <mergeCell ref="A3:K3"/>
    <mergeCell ref="A18:K18"/>
    <mergeCell ref="A5:A6"/>
    <mergeCell ref="B5:B6"/>
    <mergeCell ref="C5:C6"/>
    <mergeCell ref="D5:D6"/>
    <mergeCell ref="E5:E6"/>
    <mergeCell ref="F5:F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0000"/>
  </sheetPr>
  <dimension ref="A1:R12"/>
  <sheetViews>
    <sheetView workbookViewId="0"/>
  </sheetViews>
  <sheetFormatPr defaultRowHeight="15"/>
  <cols>
    <col min="1" max="1" width="5.85546875" customWidth="1"/>
    <col min="2" max="2" width="36" customWidth="1"/>
    <col min="16" max="16" width="10.7109375" customWidth="1"/>
  </cols>
  <sheetData>
    <row r="1" spans="1:18" ht="15.75">
      <c r="R1" s="25" t="s">
        <v>530</v>
      </c>
    </row>
    <row r="2" spans="1:18" ht="15.75">
      <c r="A2" s="428" t="s">
        <v>531</v>
      </c>
      <c r="B2" s="428"/>
      <c r="C2" s="428"/>
      <c r="D2" s="428"/>
      <c r="E2" s="428"/>
      <c r="F2" s="428"/>
      <c r="G2" s="428"/>
      <c r="H2" s="428"/>
      <c r="I2" s="428"/>
      <c r="J2" s="428"/>
      <c r="K2" s="428"/>
      <c r="L2" s="428"/>
      <c r="M2" s="428"/>
      <c r="N2" s="428"/>
      <c r="O2" s="428"/>
      <c r="P2" s="428"/>
      <c r="Q2" s="428"/>
      <c r="R2" s="428"/>
    </row>
    <row r="3" spans="1:18" ht="15.75">
      <c r="A3" s="428" t="s">
        <v>126</v>
      </c>
      <c r="B3" s="428"/>
      <c r="C3" s="428"/>
      <c r="D3" s="428"/>
      <c r="E3" s="428"/>
      <c r="F3" s="428"/>
      <c r="G3" s="428"/>
      <c r="H3" s="428"/>
      <c r="I3" s="428"/>
      <c r="J3" s="428"/>
      <c r="K3" s="428"/>
      <c r="L3" s="428"/>
      <c r="M3" s="428"/>
      <c r="N3" s="428"/>
      <c r="O3" s="428"/>
      <c r="P3" s="428"/>
      <c r="Q3" s="428"/>
      <c r="R3" s="428"/>
    </row>
    <row r="4" spans="1:18" ht="15.75">
      <c r="R4" s="26" t="s">
        <v>56</v>
      </c>
    </row>
    <row r="5" spans="1:18" ht="15.75">
      <c r="A5" s="463" t="s">
        <v>3</v>
      </c>
      <c r="B5" s="463" t="s">
        <v>161</v>
      </c>
      <c r="C5" s="463" t="s">
        <v>130</v>
      </c>
      <c r="D5" s="463" t="s">
        <v>393</v>
      </c>
      <c r="E5" s="463" t="s">
        <v>394</v>
      </c>
      <c r="F5" s="463" t="s">
        <v>501</v>
      </c>
      <c r="G5" s="463" t="s">
        <v>502</v>
      </c>
      <c r="H5" s="463" t="s">
        <v>503</v>
      </c>
      <c r="I5" s="463" t="s">
        <v>504</v>
      </c>
      <c r="J5" s="463" t="s">
        <v>505</v>
      </c>
      <c r="K5" s="463" t="s">
        <v>506</v>
      </c>
      <c r="L5" s="463" t="s">
        <v>507</v>
      </c>
      <c r="M5" s="463" t="s">
        <v>508</v>
      </c>
      <c r="N5" s="463" t="s">
        <v>162</v>
      </c>
      <c r="O5" s="463"/>
      <c r="P5" s="463" t="s">
        <v>509</v>
      </c>
      <c r="Q5" s="463" t="s">
        <v>510</v>
      </c>
      <c r="R5" s="463" t="s">
        <v>511</v>
      </c>
    </row>
    <row r="6" spans="1:18" ht="110.25">
      <c r="A6" s="463"/>
      <c r="B6" s="463"/>
      <c r="C6" s="463"/>
      <c r="D6" s="463"/>
      <c r="E6" s="463"/>
      <c r="F6" s="463"/>
      <c r="G6" s="463"/>
      <c r="H6" s="463"/>
      <c r="I6" s="463"/>
      <c r="J6" s="463"/>
      <c r="K6" s="463"/>
      <c r="L6" s="463"/>
      <c r="M6" s="463"/>
      <c r="N6" s="29" t="s">
        <v>532</v>
      </c>
      <c r="O6" s="29" t="s">
        <v>533</v>
      </c>
      <c r="P6" s="463"/>
      <c r="Q6" s="463"/>
      <c r="R6" s="463"/>
    </row>
    <row r="7" spans="1:18"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row>
    <row r="8" spans="1:18" ht="33" customHeight="1">
      <c r="A8" s="29"/>
      <c r="B8" s="30" t="s">
        <v>133</v>
      </c>
      <c r="C8" s="28"/>
      <c r="D8" s="28"/>
      <c r="E8" s="28"/>
      <c r="F8" s="28"/>
      <c r="G8" s="28"/>
      <c r="H8" s="28"/>
      <c r="I8" s="28"/>
      <c r="J8" s="28"/>
      <c r="K8" s="28"/>
      <c r="L8" s="28"/>
      <c r="M8" s="28"/>
      <c r="N8" s="28"/>
      <c r="O8" s="28"/>
      <c r="P8" s="28"/>
      <c r="Q8" s="28"/>
      <c r="R8" s="28"/>
    </row>
    <row r="9" spans="1:18" ht="46.5" customHeight="1">
      <c r="A9" s="29">
        <v>1</v>
      </c>
      <c r="B9" s="30" t="s">
        <v>166</v>
      </c>
      <c r="C9" s="28"/>
      <c r="D9" s="28"/>
      <c r="E9" s="28"/>
      <c r="F9" s="28"/>
      <c r="G9" s="28"/>
      <c r="H9" s="28"/>
      <c r="I9" s="28"/>
      <c r="J9" s="28"/>
      <c r="K9" s="28"/>
      <c r="L9" s="28"/>
      <c r="M9" s="28"/>
      <c r="N9" s="28"/>
      <c r="O9" s="28"/>
      <c r="P9" s="28"/>
      <c r="Q9" s="28"/>
      <c r="R9" s="28"/>
    </row>
    <row r="10" spans="1:18" ht="46.5" customHeight="1">
      <c r="A10" s="29">
        <v>2</v>
      </c>
      <c r="B10" s="30" t="s">
        <v>167</v>
      </c>
      <c r="C10" s="28"/>
      <c r="D10" s="28"/>
      <c r="E10" s="28"/>
      <c r="F10" s="28"/>
      <c r="G10" s="28"/>
      <c r="H10" s="28"/>
      <c r="I10" s="28"/>
      <c r="J10" s="28"/>
      <c r="K10" s="28"/>
      <c r="L10" s="28"/>
      <c r="M10" s="28"/>
      <c r="N10" s="28"/>
      <c r="O10" s="28"/>
      <c r="P10" s="28"/>
      <c r="Q10" s="28"/>
      <c r="R10" s="28"/>
    </row>
    <row r="11" spans="1:18" ht="46.5" customHeight="1">
      <c r="A11" s="29">
        <v>3</v>
      </c>
      <c r="B11" s="30" t="s">
        <v>534</v>
      </c>
      <c r="C11" s="28"/>
      <c r="D11" s="28"/>
      <c r="E11" s="28"/>
      <c r="F11" s="28"/>
      <c r="G11" s="28"/>
      <c r="H11" s="28"/>
      <c r="I11" s="28"/>
      <c r="J11" s="28"/>
      <c r="K11" s="28"/>
      <c r="L11" s="28"/>
      <c r="M11" s="28"/>
      <c r="N11" s="28"/>
      <c r="O11" s="28"/>
      <c r="P11" s="28"/>
      <c r="Q11" s="28"/>
      <c r="R11" s="28"/>
    </row>
    <row r="12" spans="1:18" ht="15.75">
      <c r="A12" s="35"/>
    </row>
  </sheetData>
  <mergeCells count="19">
    <mergeCell ref="P5:P6"/>
    <mergeCell ref="Q5:Q6"/>
    <mergeCell ref="R5:R6"/>
    <mergeCell ref="A2:R2"/>
    <mergeCell ref="A3:R3"/>
    <mergeCell ref="G5:G6"/>
    <mergeCell ref="H5:H6"/>
    <mergeCell ref="I5:I6"/>
    <mergeCell ref="J5:J6"/>
    <mergeCell ref="K5:K6"/>
    <mergeCell ref="L5:L6"/>
    <mergeCell ref="A5:A6"/>
    <mergeCell ref="B5:B6"/>
    <mergeCell ref="C5:C6"/>
    <mergeCell ref="D5:D6"/>
    <mergeCell ref="E5:E6"/>
    <mergeCell ref="F5:F6"/>
    <mergeCell ref="M5:M6"/>
    <mergeCell ref="N5:O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sheetPr>
  <dimension ref="A1:R11"/>
  <sheetViews>
    <sheetView topLeftCell="C1" workbookViewId="0"/>
  </sheetViews>
  <sheetFormatPr defaultRowHeight="15"/>
  <cols>
    <col min="1" max="1" width="6.140625" customWidth="1"/>
    <col min="2" max="2" width="26.28515625" customWidth="1"/>
    <col min="16" max="16" width="10.85546875" customWidth="1"/>
  </cols>
  <sheetData>
    <row r="1" spans="1:18" ht="15.75">
      <c r="R1" s="25" t="s">
        <v>535</v>
      </c>
    </row>
    <row r="2" spans="1:18" ht="15.75">
      <c r="A2" s="428" t="s">
        <v>536</v>
      </c>
      <c r="B2" s="428"/>
      <c r="C2" s="428"/>
      <c r="D2" s="428"/>
      <c r="E2" s="428"/>
      <c r="F2" s="428"/>
      <c r="G2" s="428"/>
      <c r="H2" s="428"/>
      <c r="I2" s="428"/>
      <c r="J2" s="428"/>
      <c r="K2" s="428"/>
      <c r="L2" s="428"/>
      <c r="M2" s="428"/>
      <c r="N2" s="428"/>
      <c r="O2" s="428"/>
      <c r="P2" s="428"/>
      <c r="Q2" s="428"/>
      <c r="R2" s="428"/>
    </row>
    <row r="3" spans="1:18" ht="15.75">
      <c r="A3" s="428" t="s">
        <v>126</v>
      </c>
      <c r="B3" s="428"/>
      <c r="C3" s="428"/>
      <c r="D3" s="428"/>
      <c r="E3" s="428"/>
      <c r="F3" s="428"/>
      <c r="G3" s="428"/>
      <c r="H3" s="428"/>
      <c r="I3" s="428"/>
      <c r="J3" s="428"/>
      <c r="K3" s="428"/>
      <c r="L3" s="428"/>
      <c r="M3" s="428"/>
      <c r="N3" s="428"/>
      <c r="O3" s="428"/>
      <c r="P3" s="428"/>
      <c r="Q3" s="428"/>
      <c r="R3" s="428"/>
    </row>
    <row r="4" spans="1:18" ht="15.75">
      <c r="R4" s="26" t="s">
        <v>56</v>
      </c>
    </row>
    <row r="5" spans="1:18" ht="15.75">
      <c r="A5" s="463" t="s">
        <v>3</v>
      </c>
      <c r="B5" s="463" t="s">
        <v>161</v>
      </c>
      <c r="C5" s="463" t="s">
        <v>130</v>
      </c>
      <c r="D5" s="463" t="s">
        <v>393</v>
      </c>
      <c r="E5" s="463" t="s">
        <v>394</v>
      </c>
      <c r="F5" s="463" t="s">
        <v>501</v>
      </c>
      <c r="G5" s="463" t="s">
        <v>502</v>
      </c>
      <c r="H5" s="463" t="s">
        <v>503</v>
      </c>
      <c r="I5" s="463" t="s">
        <v>504</v>
      </c>
      <c r="J5" s="463" t="s">
        <v>505</v>
      </c>
      <c r="K5" s="463" t="s">
        <v>506</v>
      </c>
      <c r="L5" s="463" t="s">
        <v>507</v>
      </c>
      <c r="M5" s="463" t="s">
        <v>508</v>
      </c>
      <c r="N5" s="463" t="s">
        <v>162</v>
      </c>
      <c r="O5" s="463"/>
      <c r="P5" s="463" t="s">
        <v>509</v>
      </c>
      <c r="Q5" s="463" t="s">
        <v>510</v>
      </c>
      <c r="R5" s="463" t="s">
        <v>511</v>
      </c>
    </row>
    <row r="6" spans="1:18" ht="110.25">
      <c r="A6" s="463"/>
      <c r="B6" s="463"/>
      <c r="C6" s="463"/>
      <c r="D6" s="463"/>
      <c r="E6" s="463"/>
      <c r="F6" s="463"/>
      <c r="G6" s="463"/>
      <c r="H6" s="463"/>
      <c r="I6" s="463"/>
      <c r="J6" s="463"/>
      <c r="K6" s="463"/>
      <c r="L6" s="463"/>
      <c r="M6" s="463"/>
      <c r="N6" s="29" t="s">
        <v>532</v>
      </c>
      <c r="O6" s="29" t="s">
        <v>533</v>
      </c>
      <c r="P6" s="463"/>
      <c r="Q6" s="463"/>
      <c r="R6" s="463"/>
    </row>
    <row r="7" spans="1:18"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row>
    <row r="8" spans="1:18" ht="33" customHeight="1">
      <c r="A8" s="29"/>
      <c r="B8" s="30" t="s">
        <v>133</v>
      </c>
      <c r="C8" s="28"/>
      <c r="D8" s="28"/>
      <c r="E8" s="28"/>
      <c r="F8" s="28"/>
      <c r="G8" s="28"/>
      <c r="H8" s="28"/>
      <c r="I8" s="28"/>
      <c r="J8" s="28"/>
      <c r="K8" s="28"/>
      <c r="L8" s="28"/>
      <c r="M8" s="28"/>
      <c r="N8" s="28"/>
      <c r="O8" s="28"/>
      <c r="P8" s="28"/>
      <c r="Q8" s="28"/>
      <c r="R8" s="28"/>
    </row>
    <row r="9" spans="1:18" ht="33" customHeight="1">
      <c r="A9" s="29">
        <v>1</v>
      </c>
      <c r="B9" s="30" t="s">
        <v>166</v>
      </c>
      <c r="C9" s="28"/>
      <c r="D9" s="28"/>
      <c r="E9" s="28"/>
      <c r="F9" s="28"/>
      <c r="G9" s="28"/>
      <c r="H9" s="28"/>
      <c r="I9" s="28"/>
      <c r="J9" s="28"/>
      <c r="K9" s="28"/>
      <c r="L9" s="28"/>
      <c r="M9" s="28"/>
      <c r="N9" s="28"/>
      <c r="O9" s="28"/>
      <c r="P9" s="28"/>
      <c r="Q9" s="28"/>
      <c r="R9" s="28"/>
    </row>
    <row r="10" spans="1:18" ht="33" customHeight="1">
      <c r="A10" s="29">
        <v>2</v>
      </c>
      <c r="B10" s="30" t="s">
        <v>167</v>
      </c>
      <c r="C10" s="28"/>
      <c r="D10" s="28"/>
      <c r="E10" s="28"/>
      <c r="F10" s="28"/>
      <c r="G10" s="28"/>
      <c r="H10" s="28"/>
      <c r="I10" s="28"/>
      <c r="J10" s="28"/>
      <c r="K10" s="28"/>
      <c r="L10" s="28"/>
      <c r="M10" s="28"/>
      <c r="N10" s="28"/>
      <c r="O10" s="28"/>
      <c r="P10" s="28"/>
      <c r="Q10" s="28"/>
      <c r="R10" s="28"/>
    </row>
    <row r="11" spans="1:18" ht="33" customHeight="1">
      <c r="A11" s="29">
        <v>3</v>
      </c>
      <c r="B11" s="30" t="s">
        <v>534</v>
      </c>
      <c r="C11" s="28"/>
      <c r="D11" s="28"/>
      <c r="E11" s="28"/>
      <c r="F11" s="28"/>
      <c r="G11" s="28"/>
      <c r="H11" s="28"/>
      <c r="I11" s="28"/>
      <c r="J11" s="28"/>
      <c r="K11" s="28"/>
      <c r="L11" s="28"/>
      <c r="M11" s="28"/>
      <c r="N11" s="28"/>
      <c r="O11" s="28"/>
      <c r="P11" s="28"/>
      <c r="Q11" s="28"/>
      <c r="R11" s="28"/>
    </row>
  </sheetData>
  <mergeCells count="19">
    <mergeCell ref="P5:P6"/>
    <mergeCell ref="Q5:Q6"/>
    <mergeCell ref="R5:R6"/>
    <mergeCell ref="A2:R2"/>
    <mergeCell ref="A3:R3"/>
    <mergeCell ref="G5:G6"/>
    <mergeCell ref="H5:H6"/>
    <mergeCell ref="I5:I6"/>
    <mergeCell ref="J5:J6"/>
    <mergeCell ref="K5:K6"/>
    <mergeCell ref="L5:L6"/>
    <mergeCell ref="A5:A6"/>
    <mergeCell ref="B5:B6"/>
    <mergeCell ref="C5:C6"/>
    <mergeCell ref="D5:D6"/>
    <mergeCell ref="E5:E6"/>
    <mergeCell ref="F5:F6"/>
    <mergeCell ref="M5:M6"/>
    <mergeCell ref="N5:O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0000"/>
  </sheetPr>
  <dimension ref="A1:AF28"/>
  <sheetViews>
    <sheetView zoomScale="75" zoomScaleNormal="75" workbookViewId="0"/>
  </sheetViews>
  <sheetFormatPr defaultRowHeight="15"/>
  <cols>
    <col min="1" max="1" width="6.140625" customWidth="1"/>
    <col min="2" max="2" width="20" customWidth="1"/>
    <col min="4" max="4" width="8.7109375" customWidth="1"/>
  </cols>
  <sheetData>
    <row r="1" spans="1:32" ht="15.75">
      <c r="AF1" s="25" t="s">
        <v>537</v>
      </c>
    </row>
    <row r="2" spans="1:32" ht="18.75">
      <c r="A2" s="465" t="s">
        <v>538</v>
      </c>
      <c r="B2" s="465"/>
      <c r="C2" s="465"/>
      <c r="D2" s="465"/>
      <c r="E2" s="465"/>
      <c r="F2" s="465"/>
      <c r="G2" s="465"/>
      <c r="H2" s="465"/>
      <c r="I2" s="465"/>
      <c r="J2" s="465"/>
      <c r="K2" s="465"/>
      <c r="L2" s="465"/>
      <c r="M2" s="465"/>
      <c r="N2" s="465"/>
      <c r="O2" s="465"/>
      <c r="P2" s="465"/>
      <c r="Q2" s="465"/>
      <c r="R2" s="465"/>
      <c r="S2" s="465"/>
      <c r="T2" s="465"/>
      <c r="U2" s="465"/>
      <c r="V2" s="465"/>
      <c r="W2" s="465"/>
      <c r="X2" s="465"/>
      <c r="Y2" s="465"/>
      <c r="Z2" s="465"/>
      <c r="AA2" s="465"/>
      <c r="AB2" s="465"/>
      <c r="AC2" s="465"/>
      <c r="AD2" s="465"/>
      <c r="AE2" s="465"/>
      <c r="AF2" s="465"/>
    </row>
    <row r="3" spans="1:32" ht="15.75">
      <c r="A3" s="428" t="s">
        <v>458</v>
      </c>
      <c r="B3" s="428"/>
      <c r="C3" s="428"/>
      <c r="D3" s="428"/>
      <c r="E3" s="428"/>
      <c r="F3" s="428"/>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row>
    <row r="4" spans="1:32" ht="15.75">
      <c r="AE4" s="26" t="s">
        <v>539</v>
      </c>
    </row>
    <row r="5" spans="1:32" ht="15.75">
      <c r="A5" s="463" t="s">
        <v>3</v>
      </c>
      <c r="B5" s="463" t="s">
        <v>468</v>
      </c>
      <c r="C5" s="463" t="s">
        <v>540</v>
      </c>
      <c r="D5" s="463"/>
      <c r="E5" s="463"/>
      <c r="F5" s="463"/>
      <c r="G5" s="463"/>
      <c r="H5" s="463"/>
      <c r="I5" s="463"/>
      <c r="J5" s="463"/>
      <c r="K5" s="463"/>
      <c r="L5" s="463"/>
      <c r="M5" s="463" t="s">
        <v>541</v>
      </c>
      <c r="N5" s="463"/>
      <c r="O5" s="463"/>
      <c r="P5" s="463"/>
      <c r="Q5" s="463"/>
      <c r="R5" s="463"/>
      <c r="S5" s="463"/>
      <c r="T5" s="463"/>
      <c r="U5" s="463"/>
      <c r="V5" s="463"/>
      <c r="W5" s="463" t="s">
        <v>366</v>
      </c>
      <c r="X5" s="463"/>
      <c r="Y5" s="463"/>
      <c r="Z5" s="463"/>
      <c r="AA5" s="463"/>
      <c r="AB5" s="463"/>
      <c r="AC5" s="463"/>
      <c r="AD5" s="463"/>
      <c r="AE5" s="463"/>
      <c r="AF5" s="463"/>
    </row>
    <row r="6" spans="1:32" ht="23.25" customHeight="1">
      <c r="A6" s="463"/>
      <c r="B6" s="463"/>
      <c r="C6" s="463" t="s">
        <v>130</v>
      </c>
      <c r="D6" s="463" t="s">
        <v>363</v>
      </c>
      <c r="E6" s="463"/>
      <c r="F6" s="463"/>
      <c r="G6" s="463"/>
      <c r="H6" s="463"/>
      <c r="I6" s="463"/>
      <c r="J6" s="463" t="s">
        <v>96</v>
      </c>
      <c r="K6" s="463" t="s">
        <v>162</v>
      </c>
      <c r="L6" s="463"/>
      <c r="M6" s="463" t="s">
        <v>130</v>
      </c>
      <c r="N6" s="463" t="s">
        <v>363</v>
      </c>
      <c r="O6" s="463"/>
      <c r="P6" s="463"/>
      <c r="Q6" s="463"/>
      <c r="R6" s="463"/>
      <c r="S6" s="463"/>
      <c r="T6" s="463" t="s">
        <v>96</v>
      </c>
      <c r="U6" s="463" t="s">
        <v>162</v>
      </c>
      <c r="V6" s="463"/>
      <c r="W6" s="463" t="s">
        <v>130</v>
      </c>
      <c r="X6" s="463" t="s">
        <v>363</v>
      </c>
      <c r="Y6" s="463"/>
      <c r="Z6" s="463"/>
      <c r="AA6" s="463"/>
      <c r="AB6" s="463"/>
      <c r="AC6" s="463"/>
      <c r="AD6" s="463" t="s">
        <v>96</v>
      </c>
      <c r="AE6" s="463" t="s">
        <v>162</v>
      </c>
      <c r="AF6" s="463"/>
    </row>
    <row r="7" spans="1:32" ht="15.75">
      <c r="A7" s="463"/>
      <c r="B7" s="463"/>
      <c r="C7" s="463"/>
      <c r="D7" s="463" t="s">
        <v>130</v>
      </c>
      <c r="E7" s="463" t="s">
        <v>162</v>
      </c>
      <c r="F7" s="463"/>
      <c r="G7" s="463" t="s">
        <v>542</v>
      </c>
      <c r="H7" s="463" t="s">
        <v>543</v>
      </c>
      <c r="I7" s="463" t="s">
        <v>396</v>
      </c>
      <c r="J7" s="463"/>
      <c r="K7" s="463"/>
      <c r="L7" s="463"/>
      <c r="M7" s="463"/>
      <c r="N7" s="463" t="s">
        <v>130</v>
      </c>
      <c r="O7" s="463" t="s">
        <v>162</v>
      </c>
      <c r="P7" s="463"/>
      <c r="Q7" s="463" t="s">
        <v>542</v>
      </c>
      <c r="R7" s="463" t="s">
        <v>543</v>
      </c>
      <c r="S7" s="463" t="s">
        <v>396</v>
      </c>
      <c r="T7" s="463"/>
      <c r="U7" s="463" t="s">
        <v>544</v>
      </c>
      <c r="V7" s="463" t="s">
        <v>421</v>
      </c>
      <c r="W7" s="463"/>
      <c r="X7" s="463" t="s">
        <v>130</v>
      </c>
      <c r="Y7" s="463" t="s">
        <v>162</v>
      </c>
      <c r="Z7" s="463"/>
      <c r="AA7" s="463" t="s">
        <v>542</v>
      </c>
      <c r="AB7" s="463" t="s">
        <v>543</v>
      </c>
      <c r="AC7" s="463" t="s">
        <v>396</v>
      </c>
      <c r="AD7" s="463"/>
      <c r="AE7" s="463"/>
      <c r="AF7" s="463"/>
    </row>
    <row r="8" spans="1:32" ht="121.5" customHeight="1">
      <c r="A8" s="463"/>
      <c r="B8" s="463"/>
      <c r="C8" s="463"/>
      <c r="D8" s="463"/>
      <c r="E8" s="29" t="s">
        <v>544</v>
      </c>
      <c r="F8" s="29" t="s">
        <v>394</v>
      </c>
      <c r="G8" s="463"/>
      <c r="H8" s="463"/>
      <c r="I8" s="463"/>
      <c r="J8" s="463"/>
      <c r="K8" s="29" t="s">
        <v>544</v>
      </c>
      <c r="L8" s="29" t="s">
        <v>421</v>
      </c>
      <c r="M8" s="463"/>
      <c r="N8" s="463"/>
      <c r="O8" s="29" t="s">
        <v>544</v>
      </c>
      <c r="P8" s="29" t="s">
        <v>394</v>
      </c>
      <c r="Q8" s="463"/>
      <c r="R8" s="463"/>
      <c r="S8" s="463"/>
      <c r="T8" s="463"/>
      <c r="U8" s="463"/>
      <c r="V8" s="463"/>
      <c r="W8" s="463"/>
      <c r="X8" s="463"/>
      <c r="Y8" s="29" t="s">
        <v>544</v>
      </c>
      <c r="Z8" s="29" t="s">
        <v>394</v>
      </c>
      <c r="AA8" s="463"/>
      <c r="AB8" s="463"/>
      <c r="AC8" s="463"/>
      <c r="AD8" s="463"/>
      <c r="AE8" s="29" t="s">
        <v>544</v>
      </c>
      <c r="AF8" s="29" t="s">
        <v>394</v>
      </c>
    </row>
    <row r="9" spans="1:32" ht="31.5">
      <c r="A9" s="29" t="s">
        <v>15</v>
      </c>
      <c r="B9" s="29" t="s">
        <v>16</v>
      </c>
      <c r="C9" s="29">
        <v>1</v>
      </c>
      <c r="D9" s="29">
        <v>2</v>
      </c>
      <c r="E9" s="29">
        <v>3</v>
      </c>
      <c r="F9" s="29">
        <v>4</v>
      </c>
      <c r="G9" s="29">
        <v>5</v>
      </c>
      <c r="H9" s="29">
        <v>6</v>
      </c>
      <c r="I9" s="29">
        <v>7</v>
      </c>
      <c r="J9" s="29">
        <v>8</v>
      </c>
      <c r="K9" s="29">
        <v>9</v>
      </c>
      <c r="L9" s="29">
        <v>10</v>
      </c>
      <c r="M9" s="29">
        <v>11</v>
      </c>
      <c r="N9" s="29">
        <v>12</v>
      </c>
      <c r="O9" s="29">
        <v>13</v>
      </c>
      <c r="P9" s="29">
        <v>14</v>
      </c>
      <c r="Q9" s="29">
        <v>15</v>
      </c>
      <c r="R9" s="29">
        <v>16</v>
      </c>
      <c r="S9" s="29">
        <v>17</v>
      </c>
      <c r="T9" s="29">
        <v>18</v>
      </c>
      <c r="U9" s="29">
        <v>19</v>
      </c>
      <c r="V9" s="29">
        <v>20</v>
      </c>
      <c r="W9" s="29" t="s">
        <v>545</v>
      </c>
      <c r="X9" s="29" t="s">
        <v>546</v>
      </c>
      <c r="Y9" s="29" t="s">
        <v>547</v>
      </c>
      <c r="Z9" s="29" t="s">
        <v>548</v>
      </c>
      <c r="AA9" s="29" t="s">
        <v>549</v>
      </c>
      <c r="AB9" s="29" t="s">
        <v>550</v>
      </c>
      <c r="AC9" s="29" t="s">
        <v>551</v>
      </c>
      <c r="AD9" s="29" t="s">
        <v>552</v>
      </c>
      <c r="AE9" s="29" t="s">
        <v>553</v>
      </c>
      <c r="AF9" s="29" t="s">
        <v>554</v>
      </c>
    </row>
    <row r="10" spans="1:32" ht="15.75">
      <c r="A10" s="31"/>
      <c r="B10" s="30" t="s">
        <v>133</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row>
    <row r="11" spans="1:32" ht="15.75">
      <c r="A11" s="28">
        <v>1</v>
      </c>
      <c r="B11" s="31" t="s">
        <v>169</v>
      </c>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row>
    <row r="12" spans="1:32" ht="15.75">
      <c r="A12" s="28">
        <v>2</v>
      </c>
      <c r="B12" s="31" t="s">
        <v>170</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row>
    <row r="13" spans="1:32" ht="15.75">
      <c r="A13" s="28">
        <v>3</v>
      </c>
      <c r="B13" s="31" t="s">
        <v>555</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row>
    <row r="14" spans="1:32" ht="15.75">
      <c r="A14" s="28">
        <v>4</v>
      </c>
      <c r="B14" s="31" t="s">
        <v>172</v>
      </c>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row>
    <row r="15" spans="1:32" ht="15.75">
      <c r="A15" s="28">
        <v>5</v>
      </c>
      <c r="B15" s="31" t="s">
        <v>556</v>
      </c>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row>
    <row r="16" spans="1:32" ht="15.75">
      <c r="A16" s="28">
        <v>6</v>
      </c>
      <c r="B16" s="31" t="s">
        <v>174</v>
      </c>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row>
    <row r="17" spans="1:32" ht="15.75">
      <c r="A17" s="28">
        <v>7</v>
      </c>
      <c r="B17" s="31" t="s">
        <v>175</v>
      </c>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row>
    <row r="18" spans="1:32" ht="15.75">
      <c r="A18" s="28">
        <v>8</v>
      </c>
      <c r="B18" s="31" t="s">
        <v>557</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row>
    <row r="19" spans="1:32" ht="15.75">
      <c r="A19" s="28">
        <v>9</v>
      </c>
      <c r="B19" s="31" t="s">
        <v>198</v>
      </c>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row>
    <row r="20" spans="1:32" ht="15.75">
      <c r="A20" s="28">
        <v>10</v>
      </c>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row>
    <row r="21" spans="1:32" ht="15.75">
      <c r="A21" s="28">
        <v>11</v>
      </c>
      <c r="B21" s="31"/>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row>
    <row r="22" spans="1:32" ht="15.75">
      <c r="A22" s="28">
        <v>12</v>
      </c>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row>
    <row r="23" spans="1:32" ht="15.75">
      <c r="A23" s="28">
        <v>13</v>
      </c>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row>
    <row r="24" spans="1:32" ht="15.75">
      <c r="A24" s="28">
        <v>14</v>
      </c>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row>
    <row r="25" spans="1:32" ht="15.75">
      <c r="A25" s="28">
        <v>15</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1:32" ht="15.75">
      <c r="A26" s="27" t="s">
        <v>528</v>
      </c>
    </row>
    <row r="27" spans="1:32" ht="15.75">
      <c r="A27" s="33" t="s">
        <v>559</v>
      </c>
    </row>
    <row r="28" spans="1:32" ht="15.75">
      <c r="A28" s="33" t="s">
        <v>558</v>
      </c>
    </row>
  </sheetData>
  <mergeCells count="36">
    <mergeCell ref="A2:AF2"/>
    <mergeCell ref="A3:AF3"/>
    <mergeCell ref="AE6:AF7"/>
    <mergeCell ref="D7:D8"/>
    <mergeCell ref="E7:F7"/>
    <mergeCell ref="G7:G8"/>
    <mergeCell ref="H7:H8"/>
    <mergeCell ref="I7:I8"/>
    <mergeCell ref="N7:N8"/>
    <mergeCell ref="O7:P7"/>
    <mergeCell ref="Q7:Q8"/>
    <mergeCell ref="R7:R8"/>
    <mergeCell ref="A5:A8"/>
    <mergeCell ref="B5:B8"/>
    <mergeCell ref="W5:AF5"/>
    <mergeCell ref="AD6:AD8"/>
    <mergeCell ref="W6:W8"/>
    <mergeCell ref="X6:AC6"/>
    <mergeCell ref="X7:X8"/>
    <mergeCell ref="AC7:AC8"/>
    <mergeCell ref="C6:C8"/>
    <mergeCell ref="D6:I6"/>
    <mergeCell ref="J6:J8"/>
    <mergeCell ref="K6:L7"/>
    <mergeCell ref="M6:M8"/>
    <mergeCell ref="Y7:Z7"/>
    <mergeCell ref="AA7:AA8"/>
    <mergeCell ref="AB7:AB8"/>
    <mergeCell ref="C5:L5"/>
    <mergeCell ref="S7:S8"/>
    <mergeCell ref="U7:U8"/>
    <mergeCell ref="U6:V6"/>
    <mergeCell ref="V7:V8"/>
    <mergeCell ref="M5:V5"/>
    <mergeCell ref="N6:S6"/>
    <mergeCell ref="T6:T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sheetPr>
  <dimension ref="A1:L23"/>
  <sheetViews>
    <sheetView workbookViewId="0"/>
  </sheetViews>
  <sheetFormatPr defaultRowHeight="15"/>
  <cols>
    <col min="1" max="1" width="5.7109375" customWidth="1"/>
    <col min="2" max="2" width="17.5703125" customWidth="1"/>
    <col min="3" max="3" width="10.7109375" customWidth="1"/>
    <col min="5" max="5" width="11.85546875" customWidth="1"/>
    <col min="12" max="12" width="10.7109375" customWidth="1"/>
  </cols>
  <sheetData>
    <row r="1" spans="1:12" ht="15.75">
      <c r="L1" s="25" t="s">
        <v>560</v>
      </c>
    </row>
    <row r="2" spans="1:12" ht="39" customHeight="1">
      <c r="A2" s="462" t="s">
        <v>561</v>
      </c>
      <c r="B2" s="462"/>
      <c r="C2" s="462"/>
      <c r="D2" s="462"/>
      <c r="E2" s="462"/>
      <c r="F2" s="462"/>
      <c r="G2" s="462"/>
      <c r="H2" s="462"/>
      <c r="I2" s="462"/>
      <c r="J2" s="462"/>
      <c r="K2" s="462"/>
      <c r="L2" s="462"/>
    </row>
    <row r="3" spans="1:12" ht="15.75">
      <c r="A3" s="428" t="s">
        <v>126</v>
      </c>
      <c r="B3" s="428"/>
      <c r="C3" s="428"/>
      <c r="D3" s="428"/>
      <c r="E3" s="428"/>
      <c r="F3" s="428"/>
      <c r="G3" s="428"/>
      <c r="H3" s="428"/>
      <c r="I3" s="428"/>
      <c r="J3" s="428"/>
      <c r="K3" s="428"/>
      <c r="L3" s="428"/>
    </row>
    <row r="4" spans="1:12" ht="15.75">
      <c r="L4" s="26" t="s">
        <v>56</v>
      </c>
    </row>
    <row r="5" spans="1:12" ht="30" customHeight="1">
      <c r="A5" s="463" t="s">
        <v>3</v>
      </c>
      <c r="B5" s="463" t="s">
        <v>562</v>
      </c>
      <c r="C5" s="463" t="s">
        <v>563</v>
      </c>
      <c r="D5" s="463" t="s">
        <v>564</v>
      </c>
      <c r="E5" s="463"/>
      <c r="F5" s="463"/>
      <c r="G5" s="463"/>
      <c r="H5" s="463" t="s">
        <v>357</v>
      </c>
      <c r="I5" s="463"/>
      <c r="J5" s="463"/>
      <c r="K5" s="463"/>
      <c r="L5" s="463" t="s">
        <v>565</v>
      </c>
    </row>
    <row r="6" spans="1:12" ht="47.25" customHeight="1">
      <c r="A6" s="463"/>
      <c r="B6" s="463"/>
      <c r="C6" s="463"/>
      <c r="D6" s="463" t="s">
        <v>566</v>
      </c>
      <c r="E6" s="463"/>
      <c r="F6" s="463" t="s">
        <v>567</v>
      </c>
      <c r="G6" s="463" t="s">
        <v>568</v>
      </c>
      <c r="H6" s="463" t="s">
        <v>566</v>
      </c>
      <c r="I6" s="463"/>
      <c r="J6" s="463" t="s">
        <v>567</v>
      </c>
      <c r="K6" s="463" t="s">
        <v>568</v>
      </c>
      <c r="L6" s="463"/>
    </row>
    <row r="7" spans="1:12" ht="78.75">
      <c r="A7" s="463"/>
      <c r="B7" s="463"/>
      <c r="C7" s="463"/>
      <c r="D7" s="29" t="s">
        <v>130</v>
      </c>
      <c r="E7" s="29" t="s">
        <v>569</v>
      </c>
      <c r="F7" s="463"/>
      <c r="G7" s="463"/>
      <c r="H7" s="29" t="s">
        <v>130</v>
      </c>
      <c r="I7" s="29" t="s">
        <v>569</v>
      </c>
      <c r="J7" s="463"/>
      <c r="K7" s="463"/>
      <c r="L7" s="463"/>
    </row>
    <row r="8" spans="1:12" s="39" customFormat="1" ht="12.75">
      <c r="A8" s="38" t="s">
        <v>15</v>
      </c>
      <c r="B8" s="38" t="s">
        <v>16</v>
      </c>
      <c r="C8" s="38">
        <v>1</v>
      </c>
      <c r="D8" s="38">
        <v>2</v>
      </c>
      <c r="E8" s="38">
        <v>3</v>
      </c>
      <c r="F8" s="38">
        <v>4</v>
      </c>
      <c r="G8" s="38" t="s">
        <v>570</v>
      </c>
      <c r="H8" s="38">
        <v>6</v>
      </c>
      <c r="I8" s="38">
        <v>7</v>
      </c>
      <c r="J8" s="38">
        <v>8</v>
      </c>
      <c r="K8" s="38" t="s">
        <v>571</v>
      </c>
      <c r="L8" s="38" t="s">
        <v>572</v>
      </c>
    </row>
    <row r="9" spans="1:12" ht="15.75">
      <c r="A9" s="28">
        <v>1</v>
      </c>
      <c r="B9" s="31" t="s">
        <v>573</v>
      </c>
      <c r="C9" s="31"/>
      <c r="D9" s="31"/>
      <c r="E9" s="31"/>
      <c r="F9" s="31"/>
      <c r="G9" s="31"/>
      <c r="H9" s="31"/>
      <c r="I9" s="31"/>
      <c r="J9" s="31"/>
      <c r="K9" s="31"/>
      <c r="L9" s="31"/>
    </row>
    <row r="10" spans="1:12" ht="15.75">
      <c r="A10" s="28">
        <v>2</v>
      </c>
      <c r="B10" s="31" t="s">
        <v>574</v>
      </c>
      <c r="C10" s="31"/>
      <c r="D10" s="31"/>
      <c r="E10" s="31"/>
      <c r="F10" s="31"/>
      <c r="G10" s="31"/>
      <c r="H10" s="31"/>
      <c r="I10" s="31"/>
      <c r="J10" s="31"/>
      <c r="K10" s="31"/>
      <c r="L10" s="31"/>
    </row>
    <row r="11" spans="1:12" ht="15.75">
      <c r="A11" s="28">
        <v>3</v>
      </c>
      <c r="B11" s="31" t="s">
        <v>575</v>
      </c>
      <c r="C11" s="31"/>
      <c r="D11" s="31"/>
      <c r="E11" s="31"/>
      <c r="F11" s="31"/>
      <c r="G11" s="31"/>
      <c r="H11" s="31"/>
      <c r="I11" s="31"/>
      <c r="J11" s="31"/>
      <c r="K11" s="31"/>
      <c r="L11" s="31"/>
    </row>
    <row r="12" spans="1:12" ht="15.75">
      <c r="A12" s="28">
        <v>4</v>
      </c>
      <c r="B12" s="31" t="s">
        <v>478</v>
      </c>
      <c r="C12" s="31"/>
      <c r="D12" s="31"/>
      <c r="E12" s="31"/>
      <c r="F12" s="31"/>
      <c r="G12" s="31"/>
      <c r="H12" s="31"/>
      <c r="I12" s="31"/>
      <c r="J12" s="31"/>
      <c r="K12" s="31"/>
      <c r="L12" s="31"/>
    </row>
    <row r="13" spans="1:12" ht="15.75">
      <c r="A13" s="28">
        <v>5</v>
      </c>
      <c r="B13" s="37"/>
      <c r="C13" s="31"/>
      <c r="D13" s="31"/>
      <c r="E13" s="31"/>
      <c r="F13" s="31"/>
      <c r="G13" s="31"/>
      <c r="H13" s="31"/>
      <c r="I13" s="31"/>
      <c r="J13" s="31"/>
      <c r="K13" s="31"/>
      <c r="L13" s="31"/>
    </row>
    <row r="14" spans="1:12" ht="15.75">
      <c r="A14" s="28">
        <v>6</v>
      </c>
      <c r="B14" s="37"/>
      <c r="C14" s="31"/>
      <c r="D14" s="31"/>
      <c r="E14" s="31"/>
      <c r="F14" s="31"/>
      <c r="G14" s="31"/>
      <c r="H14" s="31"/>
      <c r="I14" s="31"/>
      <c r="J14" s="31"/>
      <c r="K14" s="31"/>
      <c r="L14" s="31"/>
    </row>
    <row r="15" spans="1:12" ht="15.75">
      <c r="A15" s="28">
        <v>7</v>
      </c>
      <c r="B15" s="37"/>
      <c r="C15" s="31"/>
      <c r="D15" s="31"/>
      <c r="E15" s="31"/>
      <c r="F15" s="31"/>
      <c r="G15" s="31"/>
      <c r="H15" s="31"/>
      <c r="I15" s="31"/>
      <c r="J15" s="31"/>
      <c r="K15" s="31"/>
      <c r="L15" s="31"/>
    </row>
    <row r="16" spans="1:12" ht="15.75">
      <c r="A16" s="28">
        <v>8</v>
      </c>
      <c r="B16" s="37"/>
      <c r="C16" s="31"/>
      <c r="D16" s="31"/>
      <c r="E16" s="31"/>
      <c r="F16" s="31"/>
      <c r="G16" s="31"/>
      <c r="H16" s="31"/>
      <c r="I16" s="31"/>
      <c r="J16" s="31"/>
      <c r="K16" s="31"/>
      <c r="L16" s="31"/>
    </row>
    <row r="17" spans="1:12" ht="15.75">
      <c r="A17" s="28">
        <v>9</v>
      </c>
      <c r="B17" s="37"/>
      <c r="C17" s="31"/>
      <c r="D17" s="31"/>
      <c r="E17" s="31"/>
      <c r="F17" s="31"/>
      <c r="G17" s="31"/>
      <c r="H17" s="31"/>
      <c r="I17" s="31"/>
      <c r="J17" s="31"/>
      <c r="K17" s="31"/>
      <c r="L17" s="31"/>
    </row>
    <row r="18" spans="1:12" ht="15.75">
      <c r="A18" s="28">
        <v>10</v>
      </c>
      <c r="B18" s="37"/>
      <c r="C18" s="31"/>
      <c r="D18" s="31"/>
      <c r="E18" s="31"/>
      <c r="F18" s="31"/>
      <c r="G18" s="31"/>
      <c r="H18" s="31"/>
      <c r="I18" s="31"/>
      <c r="J18" s="31"/>
      <c r="K18" s="31"/>
      <c r="L18" s="31"/>
    </row>
    <row r="19" spans="1:12" ht="15.75">
      <c r="A19" s="28">
        <v>11</v>
      </c>
      <c r="B19" s="37"/>
      <c r="C19" s="31"/>
      <c r="D19" s="31"/>
      <c r="E19" s="31"/>
      <c r="F19" s="31"/>
      <c r="G19" s="31"/>
      <c r="H19" s="31"/>
      <c r="I19" s="31"/>
      <c r="J19" s="31"/>
      <c r="K19" s="31"/>
      <c r="L19" s="31"/>
    </row>
    <row r="20" spans="1:12" ht="15.75">
      <c r="A20" s="28">
        <v>12</v>
      </c>
      <c r="B20" s="37"/>
      <c r="C20" s="31"/>
      <c r="D20" s="31"/>
      <c r="E20" s="31"/>
      <c r="F20" s="31"/>
      <c r="G20" s="31"/>
      <c r="H20" s="31"/>
      <c r="I20" s="31"/>
      <c r="J20" s="31"/>
      <c r="K20" s="31"/>
      <c r="L20" s="31"/>
    </row>
    <row r="21" spans="1:12" ht="15.75">
      <c r="A21" s="28">
        <v>13</v>
      </c>
      <c r="B21" s="37"/>
      <c r="C21" s="31"/>
      <c r="D21" s="31"/>
      <c r="E21" s="31"/>
      <c r="F21" s="31"/>
      <c r="G21" s="31"/>
      <c r="H21" s="31"/>
      <c r="I21" s="31"/>
      <c r="J21" s="31"/>
      <c r="K21" s="31"/>
      <c r="L21" s="31"/>
    </row>
    <row r="22" spans="1:12" ht="15.75">
      <c r="A22" s="28">
        <v>14</v>
      </c>
      <c r="B22" s="37"/>
      <c r="C22" s="31"/>
      <c r="D22" s="31"/>
      <c r="E22" s="31"/>
      <c r="F22" s="31"/>
      <c r="G22" s="31"/>
      <c r="H22" s="31"/>
      <c r="I22" s="31"/>
      <c r="J22" s="31"/>
      <c r="K22" s="31"/>
      <c r="L22" s="31"/>
    </row>
    <row r="23" spans="1:12" ht="15.75">
      <c r="A23" s="28">
        <v>15</v>
      </c>
      <c r="B23" s="37"/>
      <c r="C23" s="31"/>
      <c r="D23" s="31"/>
      <c r="E23" s="31"/>
      <c r="F23" s="31"/>
      <c r="G23" s="31"/>
      <c r="H23" s="31"/>
      <c r="I23" s="31"/>
      <c r="J23" s="31"/>
      <c r="K23" s="31"/>
      <c r="L23" s="31"/>
    </row>
  </sheetData>
  <mergeCells count="14">
    <mergeCell ref="A2:L2"/>
    <mergeCell ref="A3:L3"/>
    <mergeCell ref="J6:J7"/>
    <mergeCell ref="K6:K7"/>
    <mergeCell ref="A5:A7"/>
    <mergeCell ref="B5:B7"/>
    <mergeCell ref="C5:C7"/>
    <mergeCell ref="D5:G5"/>
    <mergeCell ref="H5:K5"/>
    <mergeCell ref="L5:L7"/>
    <mergeCell ref="D6:E6"/>
    <mergeCell ref="F6:F7"/>
    <mergeCell ref="G6:G7"/>
    <mergeCell ref="H6:I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E20"/>
  <sheetViews>
    <sheetView workbookViewId="0"/>
  </sheetViews>
  <sheetFormatPr defaultRowHeight="15"/>
  <cols>
    <col min="1" max="1" width="6.5703125" customWidth="1"/>
    <col min="2" max="2" width="44.7109375" customWidth="1"/>
    <col min="3" max="5" width="12.7109375" customWidth="1"/>
  </cols>
  <sheetData>
    <row r="1" spans="1:5" ht="15.75">
      <c r="E1" s="25" t="s">
        <v>576</v>
      </c>
    </row>
    <row r="2" spans="1:5" ht="25.5" customHeight="1">
      <c r="A2" s="462" t="s">
        <v>577</v>
      </c>
      <c r="B2" s="462"/>
      <c r="C2" s="462"/>
      <c r="D2" s="462"/>
      <c r="E2" s="462"/>
    </row>
    <row r="3" spans="1:5" ht="15.75">
      <c r="A3" s="462" t="s">
        <v>578</v>
      </c>
      <c r="B3" s="462"/>
      <c r="C3" s="462"/>
      <c r="D3" s="462"/>
      <c r="E3" s="462"/>
    </row>
    <row r="4" spans="1:5" ht="15.75">
      <c r="A4" s="428" t="s">
        <v>126</v>
      </c>
      <c r="B4" s="428"/>
      <c r="C4" s="428"/>
      <c r="D4" s="428"/>
      <c r="E4" s="428"/>
    </row>
    <row r="5" spans="1:5" ht="15.75">
      <c r="E5" s="26" t="s">
        <v>56</v>
      </c>
    </row>
    <row r="6" spans="1:5" ht="31.5">
      <c r="A6" s="29" t="s">
        <v>3</v>
      </c>
      <c r="B6" s="29" t="s">
        <v>4</v>
      </c>
      <c r="C6" s="29" t="s">
        <v>564</v>
      </c>
      <c r="D6" s="29" t="s">
        <v>357</v>
      </c>
      <c r="E6" s="29" t="s">
        <v>366</v>
      </c>
    </row>
    <row r="7" spans="1:5" ht="15.75">
      <c r="A7" s="29" t="s">
        <v>15</v>
      </c>
      <c r="B7" s="29" t="s">
        <v>16</v>
      </c>
      <c r="C7" s="29">
        <v>1</v>
      </c>
      <c r="D7" s="29">
        <v>2</v>
      </c>
      <c r="E7" s="29" t="s">
        <v>269</v>
      </c>
    </row>
    <row r="8" spans="1:5" ht="19.5" customHeight="1">
      <c r="A8" s="29"/>
      <c r="B8" s="30" t="s">
        <v>133</v>
      </c>
      <c r="C8" s="28"/>
      <c r="D8" s="28"/>
      <c r="E8" s="28"/>
    </row>
    <row r="9" spans="1:5" ht="19.5" customHeight="1">
      <c r="A9" s="28">
        <v>1</v>
      </c>
      <c r="B9" s="31" t="s">
        <v>579</v>
      </c>
      <c r="C9" s="28"/>
      <c r="D9" s="28"/>
      <c r="E9" s="28"/>
    </row>
    <row r="10" spans="1:5" ht="19.5" customHeight="1">
      <c r="A10" s="28" t="s">
        <v>22</v>
      </c>
      <c r="B10" s="32" t="s">
        <v>580</v>
      </c>
      <c r="C10" s="28"/>
      <c r="D10" s="28"/>
      <c r="E10" s="28"/>
    </row>
    <row r="11" spans="1:5" ht="19.5" customHeight="1">
      <c r="A11" s="28" t="s">
        <v>22</v>
      </c>
      <c r="B11" s="32" t="s">
        <v>581</v>
      </c>
      <c r="C11" s="28"/>
      <c r="D11" s="28"/>
      <c r="E11" s="28"/>
    </row>
    <row r="12" spans="1:5" ht="19.5" customHeight="1">
      <c r="A12" s="28">
        <v>2</v>
      </c>
      <c r="B12" s="31" t="s">
        <v>582</v>
      </c>
      <c r="C12" s="28"/>
      <c r="D12" s="28"/>
      <c r="E12" s="28"/>
    </row>
    <row r="13" spans="1:5" ht="19.5" customHeight="1">
      <c r="A13" s="28">
        <v>3</v>
      </c>
      <c r="B13" s="31" t="s">
        <v>583</v>
      </c>
      <c r="C13" s="28"/>
      <c r="D13" s="28"/>
      <c r="E13" s="28"/>
    </row>
    <row r="14" spans="1:5" ht="19.5" customHeight="1">
      <c r="A14" s="28">
        <v>4</v>
      </c>
      <c r="B14" s="31" t="s">
        <v>584</v>
      </c>
      <c r="C14" s="28"/>
      <c r="D14" s="28"/>
      <c r="E14" s="28"/>
    </row>
    <row r="15" spans="1:5" ht="19.5" customHeight="1">
      <c r="A15" s="28">
        <v>5</v>
      </c>
      <c r="B15" s="31" t="s">
        <v>585</v>
      </c>
      <c r="C15" s="28"/>
      <c r="D15" s="28"/>
      <c r="E15" s="28"/>
    </row>
    <row r="16" spans="1:5" ht="19.5" customHeight="1">
      <c r="A16" s="28">
        <v>6</v>
      </c>
      <c r="B16" s="31" t="s">
        <v>586</v>
      </c>
      <c r="C16" s="28"/>
      <c r="D16" s="28"/>
      <c r="E16" s="28"/>
    </row>
    <row r="17" spans="1:5" ht="19.5" customHeight="1">
      <c r="A17" s="28">
        <v>7</v>
      </c>
      <c r="B17" s="31" t="s">
        <v>587</v>
      </c>
      <c r="C17" s="28"/>
      <c r="D17" s="28"/>
      <c r="E17" s="28"/>
    </row>
    <row r="18" spans="1:5" ht="19.5" customHeight="1">
      <c r="A18" s="28">
        <v>8</v>
      </c>
      <c r="B18" s="31"/>
      <c r="C18" s="28"/>
      <c r="D18" s="28"/>
      <c r="E18" s="28"/>
    </row>
    <row r="19" spans="1:5" ht="19.5" customHeight="1">
      <c r="A19" s="28">
        <v>9</v>
      </c>
      <c r="B19" s="31"/>
      <c r="C19" s="28"/>
      <c r="D19" s="28"/>
      <c r="E19" s="28"/>
    </row>
    <row r="20" spans="1:5" ht="19.5" customHeight="1">
      <c r="A20" s="28">
        <v>10</v>
      </c>
      <c r="B20" s="31"/>
      <c r="C20" s="28"/>
      <c r="D20" s="28"/>
      <c r="E20" s="28"/>
    </row>
  </sheetData>
  <mergeCells count="3">
    <mergeCell ref="A2:E2"/>
    <mergeCell ref="A3:E3"/>
    <mergeCell ref="A4:E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G41"/>
  <sheetViews>
    <sheetView workbookViewId="0">
      <selection activeCell="F14" sqref="F14"/>
    </sheetView>
  </sheetViews>
  <sheetFormatPr defaultRowHeight="15"/>
  <cols>
    <col min="1" max="1" width="5.85546875" customWidth="1"/>
    <col min="2" max="2" width="41.28515625" customWidth="1"/>
  </cols>
  <sheetData>
    <row r="1" spans="1:7" ht="15.75">
      <c r="G1" s="25" t="s">
        <v>588</v>
      </c>
    </row>
    <row r="2" spans="1:7" ht="32.25" customHeight="1">
      <c r="A2" s="462" t="s">
        <v>589</v>
      </c>
      <c r="B2" s="462"/>
      <c r="C2" s="462"/>
      <c r="D2" s="462"/>
      <c r="E2" s="462"/>
      <c r="F2" s="462"/>
      <c r="G2" s="462"/>
    </row>
    <row r="3" spans="1:7" ht="15.75">
      <c r="A3" s="428" t="s">
        <v>458</v>
      </c>
      <c r="B3" s="428"/>
      <c r="C3" s="428"/>
      <c r="D3" s="428"/>
      <c r="E3" s="428"/>
      <c r="F3" s="428"/>
      <c r="G3" s="428"/>
    </row>
    <row r="4" spans="1:7" ht="15.75">
      <c r="G4" s="26" t="s">
        <v>56</v>
      </c>
    </row>
    <row r="5" spans="1:7" ht="21.75" customHeight="1">
      <c r="A5" s="463" t="s">
        <v>3</v>
      </c>
      <c r="B5" s="463" t="s">
        <v>4</v>
      </c>
      <c r="C5" s="463" t="s">
        <v>933</v>
      </c>
      <c r="D5" s="463" t="s">
        <v>934</v>
      </c>
      <c r="E5" s="463" t="s">
        <v>935</v>
      </c>
      <c r="F5" s="463" t="s">
        <v>405</v>
      </c>
      <c r="G5" s="463"/>
    </row>
    <row r="6" spans="1:7" ht="92.25" customHeight="1">
      <c r="A6" s="463"/>
      <c r="B6" s="463"/>
      <c r="C6" s="463"/>
      <c r="D6" s="463"/>
      <c r="E6" s="463"/>
      <c r="F6" s="29" t="s">
        <v>233</v>
      </c>
      <c r="G6" s="29" t="s">
        <v>389</v>
      </c>
    </row>
    <row r="7" spans="1:7" ht="15.75">
      <c r="A7" s="29" t="s">
        <v>15</v>
      </c>
      <c r="B7" s="29" t="s">
        <v>16</v>
      </c>
      <c r="C7" s="29">
        <v>1</v>
      </c>
      <c r="D7" s="29">
        <v>2</v>
      </c>
      <c r="E7" s="29">
        <v>3</v>
      </c>
      <c r="F7" s="29">
        <v>4</v>
      </c>
      <c r="G7" s="29">
        <v>5</v>
      </c>
    </row>
    <row r="8" spans="1:7" ht="15.75">
      <c r="A8" s="29" t="s">
        <v>15</v>
      </c>
      <c r="B8" s="30" t="s">
        <v>459</v>
      </c>
      <c r="C8" s="31"/>
      <c r="D8" s="31"/>
      <c r="E8" s="31"/>
      <c r="F8" s="31"/>
      <c r="G8" s="31"/>
    </row>
    <row r="9" spans="1:7" ht="15.75">
      <c r="A9" s="29" t="s">
        <v>83</v>
      </c>
      <c r="B9" s="30" t="s">
        <v>590</v>
      </c>
      <c r="C9" s="31"/>
      <c r="D9" s="31"/>
      <c r="E9" s="31"/>
      <c r="F9" s="31"/>
      <c r="G9" s="31"/>
    </row>
    <row r="10" spans="1:7" ht="15.75">
      <c r="A10" s="28">
        <v>1</v>
      </c>
      <c r="B10" s="31" t="s">
        <v>301</v>
      </c>
      <c r="C10" s="31"/>
      <c r="D10" s="31"/>
      <c r="E10" s="31"/>
      <c r="F10" s="31"/>
      <c r="G10" s="31"/>
    </row>
    <row r="11" spans="1:7" ht="15.75">
      <c r="A11" s="28">
        <v>2</v>
      </c>
      <c r="B11" s="31" t="s">
        <v>302</v>
      </c>
      <c r="C11" s="31"/>
      <c r="D11" s="31"/>
      <c r="E11" s="31"/>
      <c r="F11" s="31"/>
      <c r="G11" s="31"/>
    </row>
    <row r="12" spans="1:7" ht="15.75">
      <c r="A12" s="28" t="s">
        <v>22</v>
      </c>
      <c r="B12" s="31" t="s">
        <v>240</v>
      </c>
      <c r="C12" s="31"/>
      <c r="D12" s="31"/>
      <c r="E12" s="31"/>
      <c r="F12" s="31"/>
      <c r="G12" s="31"/>
    </row>
    <row r="13" spans="1:7" ht="15.75">
      <c r="A13" s="28" t="s">
        <v>22</v>
      </c>
      <c r="B13" s="31" t="s">
        <v>88</v>
      </c>
      <c r="C13" s="31"/>
      <c r="D13" s="31"/>
      <c r="E13" s="31"/>
      <c r="F13" s="31"/>
      <c r="G13" s="31"/>
    </row>
    <row r="14" spans="1:7" ht="15.75">
      <c r="A14" s="28">
        <v>3</v>
      </c>
      <c r="B14" s="31" t="s">
        <v>460</v>
      </c>
      <c r="C14" s="31"/>
      <c r="D14" s="31"/>
      <c r="E14" s="31"/>
      <c r="F14" s="31"/>
      <c r="G14" s="31"/>
    </row>
    <row r="15" spans="1:7" ht="15.75">
      <c r="A15" s="28">
        <v>4</v>
      </c>
      <c r="B15" s="31" t="s">
        <v>303</v>
      </c>
      <c r="C15" s="31"/>
      <c r="D15" s="31"/>
      <c r="E15" s="31"/>
      <c r="F15" s="31"/>
      <c r="G15" s="31"/>
    </row>
    <row r="16" spans="1:7" ht="15.75">
      <c r="A16" s="28">
        <v>5</v>
      </c>
      <c r="B16" s="31" t="s">
        <v>243</v>
      </c>
      <c r="C16" s="31"/>
      <c r="D16" s="31"/>
      <c r="E16" s="31"/>
      <c r="F16" s="31"/>
      <c r="G16" s="31"/>
    </row>
    <row r="17" spans="1:7" ht="15.75">
      <c r="A17" s="29" t="s">
        <v>70</v>
      </c>
      <c r="B17" s="30" t="s">
        <v>304</v>
      </c>
      <c r="C17" s="31"/>
      <c r="D17" s="31"/>
      <c r="E17" s="31"/>
      <c r="F17" s="31"/>
      <c r="G17" s="31"/>
    </row>
    <row r="18" spans="1:7" ht="31.5">
      <c r="A18" s="28">
        <v>1</v>
      </c>
      <c r="B18" s="31" t="s">
        <v>461</v>
      </c>
      <c r="C18" s="31"/>
      <c r="D18" s="31"/>
      <c r="E18" s="31"/>
      <c r="F18" s="31"/>
      <c r="G18" s="31"/>
    </row>
    <row r="19" spans="1:7" ht="15.75">
      <c r="A19" s="28">
        <v>2</v>
      </c>
      <c r="B19" s="31" t="s">
        <v>313</v>
      </c>
      <c r="C19" s="31"/>
      <c r="D19" s="31"/>
      <c r="E19" s="31"/>
      <c r="F19" s="31"/>
      <c r="G19" s="31"/>
    </row>
    <row r="20" spans="1:7" ht="15.75">
      <c r="A20" s="28" t="s">
        <v>22</v>
      </c>
      <c r="B20" s="31" t="s">
        <v>307</v>
      </c>
      <c r="C20" s="31"/>
      <c r="D20" s="31"/>
      <c r="E20" s="31"/>
      <c r="F20" s="31"/>
      <c r="G20" s="31"/>
    </row>
    <row r="21" spans="1:7" ht="15.75">
      <c r="A21" s="28" t="s">
        <v>22</v>
      </c>
      <c r="B21" s="31" t="s">
        <v>308</v>
      </c>
      <c r="C21" s="31"/>
      <c r="D21" s="31"/>
      <c r="E21" s="31"/>
      <c r="F21" s="31"/>
      <c r="G21" s="31"/>
    </row>
    <row r="22" spans="1:7" ht="15.75">
      <c r="A22" s="28">
        <v>3</v>
      </c>
      <c r="B22" s="31" t="s">
        <v>251</v>
      </c>
      <c r="C22" s="31"/>
      <c r="D22" s="31"/>
      <c r="E22" s="31"/>
      <c r="F22" s="31"/>
      <c r="G22" s="31"/>
    </row>
    <row r="23" spans="1:7" ht="15.75">
      <c r="A23" s="29" t="s">
        <v>73</v>
      </c>
      <c r="B23" s="30" t="s">
        <v>591</v>
      </c>
      <c r="C23" s="31"/>
      <c r="D23" s="31"/>
      <c r="E23" s="31"/>
      <c r="F23" s="31"/>
      <c r="G23" s="31"/>
    </row>
    <row r="24" spans="1:7" ht="15.75">
      <c r="A24" s="29" t="s">
        <v>16</v>
      </c>
      <c r="B24" s="30" t="s">
        <v>462</v>
      </c>
      <c r="C24" s="31"/>
      <c r="D24" s="31"/>
      <c r="E24" s="31"/>
      <c r="F24" s="31"/>
      <c r="G24" s="31"/>
    </row>
    <row r="25" spans="1:7" ht="15.75">
      <c r="A25" s="29" t="s">
        <v>83</v>
      </c>
      <c r="B25" s="30" t="s">
        <v>590</v>
      </c>
      <c r="C25" s="31"/>
      <c r="D25" s="31"/>
      <c r="E25" s="31"/>
      <c r="F25" s="31"/>
      <c r="G25" s="31"/>
    </row>
    <row r="26" spans="1:7" ht="15.75">
      <c r="A26" s="28">
        <v>1</v>
      </c>
      <c r="B26" s="31" t="s">
        <v>301</v>
      </c>
      <c r="C26" s="31"/>
      <c r="D26" s="31"/>
      <c r="E26" s="31"/>
      <c r="F26" s="31"/>
      <c r="G26" s="31"/>
    </row>
    <row r="27" spans="1:7" ht="15.75">
      <c r="A27" s="28">
        <v>2</v>
      </c>
      <c r="B27" s="31" t="s">
        <v>302</v>
      </c>
      <c r="C27" s="31"/>
      <c r="D27" s="31"/>
      <c r="E27" s="31"/>
      <c r="F27" s="31"/>
      <c r="G27" s="31"/>
    </row>
    <row r="28" spans="1:7" ht="15.75">
      <c r="A28" s="28" t="s">
        <v>22</v>
      </c>
      <c r="B28" s="31" t="s">
        <v>240</v>
      </c>
      <c r="C28" s="31"/>
      <c r="D28" s="31"/>
      <c r="E28" s="31"/>
      <c r="F28" s="31"/>
      <c r="G28" s="31"/>
    </row>
    <row r="29" spans="1:7" ht="15.75">
      <c r="A29" s="28" t="s">
        <v>22</v>
      </c>
      <c r="B29" s="31" t="s">
        <v>88</v>
      </c>
      <c r="C29" s="31"/>
      <c r="D29" s="31"/>
      <c r="E29" s="31"/>
      <c r="F29" s="31"/>
      <c r="G29" s="31"/>
    </row>
    <row r="30" spans="1:7" ht="15.75">
      <c r="A30" s="28">
        <v>3</v>
      </c>
      <c r="B30" s="31" t="s">
        <v>303</v>
      </c>
      <c r="C30" s="31"/>
      <c r="D30" s="31"/>
      <c r="E30" s="31"/>
      <c r="F30" s="31"/>
      <c r="G30" s="31"/>
    </row>
    <row r="31" spans="1:7" ht="15.75">
      <c r="A31" s="28">
        <v>4</v>
      </c>
      <c r="B31" s="31" t="s">
        <v>243</v>
      </c>
      <c r="C31" s="31"/>
      <c r="D31" s="31"/>
      <c r="E31" s="31"/>
      <c r="F31" s="31"/>
      <c r="G31" s="31"/>
    </row>
    <row r="32" spans="1:7" ht="15.75">
      <c r="A32" s="29" t="s">
        <v>70</v>
      </c>
      <c r="B32" s="30" t="s">
        <v>592</v>
      </c>
      <c r="C32" s="31"/>
      <c r="D32" s="31"/>
      <c r="E32" s="31"/>
      <c r="F32" s="31"/>
      <c r="G32" s="31"/>
    </row>
    <row r="33" spans="1:7" ht="31.5">
      <c r="A33" s="28">
        <v>1</v>
      </c>
      <c r="B33" s="31" t="s">
        <v>463</v>
      </c>
      <c r="C33" s="31"/>
      <c r="D33" s="31"/>
      <c r="E33" s="31"/>
      <c r="F33" s="31"/>
      <c r="G33" s="31"/>
    </row>
    <row r="34" spans="1:7" ht="15.75">
      <c r="A34" s="28">
        <v>2</v>
      </c>
      <c r="B34" s="31" t="s">
        <v>593</v>
      </c>
      <c r="C34" s="31"/>
      <c r="D34" s="31"/>
      <c r="E34" s="31"/>
      <c r="F34" s="31"/>
      <c r="G34" s="31"/>
    </row>
    <row r="35" spans="1:7" ht="15.75">
      <c r="A35" s="28" t="s">
        <v>22</v>
      </c>
      <c r="B35" s="31" t="s">
        <v>307</v>
      </c>
      <c r="C35" s="31"/>
      <c r="D35" s="31"/>
      <c r="E35" s="31"/>
      <c r="F35" s="31"/>
      <c r="G35" s="31"/>
    </row>
    <row r="36" spans="1:7" ht="15.75">
      <c r="A36" s="28" t="s">
        <v>22</v>
      </c>
      <c r="B36" s="31" t="s">
        <v>308</v>
      </c>
      <c r="C36" s="31"/>
      <c r="D36" s="31"/>
      <c r="E36" s="31"/>
      <c r="F36" s="31"/>
      <c r="G36" s="31"/>
    </row>
    <row r="37" spans="1:7" ht="15.75">
      <c r="A37" s="28">
        <v>3</v>
      </c>
      <c r="B37" s="31" t="s">
        <v>251</v>
      </c>
      <c r="C37" s="31"/>
      <c r="D37" s="31"/>
      <c r="E37" s="31"/>
      <c r="F37" s="31"/>
      <c r="G37" s="31"/>
    </row>
    <row r="38" spans="1:7" ht="24" customHeight="1">
      <c r="A38" s="27" t="s">
        <v>595</v>
      </c>
    </row>
    <row r="39" spans="1:7" ht="34.5" customHeight="1">
      <c r="A39" s="461" t="s">
        <v>596</v>
      </c>
      <c r="B39" s="461"/>
      <c r="C39" s="461"/>
      <c r="D39" s="461"/>
      <c r="E39" s="461"/>
      <c r="F39" s="461"/>
      <c r="G39" s="461"/>
    </row>
    <row r="40" spans="1:7" ht="21" customHeight="1">
      <c r="A40" s="461" t="s">
        <v>594</v>
      </c>
      <c r="B40" s="461"/>
      <c r="C40" s="461"/>
      <c r="D40" s="461"/>
      <c r="E40" s="461"/>
      <c r="F40" s="461"/>
      <c r="G40" s="461"/>
    </row>
    <row r="41" spans="1:7" ht="40.5" customHeight="1">
      <c r="A41" s="461" t="s">
        <v>409</v>
      </c>
      <c r="B41" s="461"/>
      <c r="C41" s="461"/>
      <c r="D41" s="461"/>
      <c r="E41" s="461"/>
      <c r="F41" s="461"/>
      <c r="G41" s="461"/>
    </row>
  </sheetData>
  <mergeCells count="11">
    <mergeCell ref="A39:G39"/>
    <mergeCell ref="A40:G40"/>
    <mergeCell ref="A41:G41"/>
    <mergeCell ref="A2:G2"/>
    <mergeCell ref="A3:G3"/>
    <mergeCell ref="A5:A6"/>
    <mergeCell ref="B5:B6"/>
    <mergeCell ref="C5:C6"/>
    <mergeCell ref="D5:D6"/>
    <mergeCell ref="E5:E6"/>
    <mergeCell ref="F5:G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0000"/>
  </sheetPr>
  <dimension ref="A1:N23"/>
  <sheetViews>
    <sheetView workbookViewId="0"/>
  </sheetViews>
  <sheetFormatPr defaultRowHeight="15"/>
  <cols>
    <col min="1" max="1" width="6.28515625" customWidth="1"/>
    <col min="2" max="2" width="24.42578125" customWidth="1"/>
  </cols>
  <sheetData>
    <row r="1" spans="1:14" ht="15.75">
      <c r="N1" s="25" t="s">
        <v>597</v>
      </c>
    </row>
    <row r="2" spans="1:14" ht="15.75">
      <c r="A2" s="462" t="s">
        <v>598</v>
      </c>
      <c r="B2" s="462"/>
      <c r="C2" s="462"/>
      <c r="D2" s="462"/>
      <c r="E2" s="462"/>
      <c r="F2" s="462"/>
      <c r="G2" s="462"/>
      <c r="H2" s="462"/>
      <c r="I2" s="462"/>
      <c r="J2" s="462"/>
      <c r="K2" s="462"/>
      <c r="L2" s="462"/>
      <c r="M2" s="462"/>
      <c r="N2" s="462"/>
    </row>
    <row r="3" spans="1:14" ht="15.75">
      <c r="A3" s="462" t="s">
        <v>458</v>
      </c>
      <c r="B3" s="462"/>
      <c r="C3" s="462"/>
      <c r="D3" s="462"/>
      <c r="E3" s="462"/>
      <c r="F3" s="462"/>
      <c r="G3" s="462"/>
      <c r="H3" s="462"/>
      <c r="I3" s="462"/>
      <c r="J3" s="462"/>
      <c r="K3" s="462"/>
      <c r="L3" s="462"/>
      <c r="M3" s="462"/>
      <c r="N3" s="462"/>
    </row>
    <row r="4" spans="1:14" ht="15.75">
      <c r="N4" s="26" t="s">
        <v>56</v>
      </c>
    </row>
    <row r="5" spans="1:14" ht="15.75">
      <c r="A5" s="463" t="s">
        <v>3</v>
      </c>
      <c r="B5" s="463" t="s">
        <v>468</v>
      </c>
      <c r="C5" s="463" t="s">
        <v>357</v>
      </c>
      <c r="D5" s="463"/>
      <c r="E5" s="463"/>
      <c r="F5" s="463"/>
      <c r="G5" s="463" t="s">
        <v>356</v>
      </c>
      <c r="H5" s="463"/>
      <c r="I5" s="463"/>
      <c r="J5" s="463"/>
      <c r="K5" s="463" t="s">
        <v>366</v>
      </c>
      <c r="L5" s="463"/>
      <c r="M5" s="463"/>
      <c r="N5" s="463"/>
    </row>
    <row r="6" spans="1:14" ht="15.75">
      <c r="A6" s="463"/>
      <c r="B6" s="463"/>
      <c r="C6" s="463" t="s">
        <v>130</v>
      </c>
      <c r="D6" s="463" t="s">
        <v>469</v>
      </c>
      <c r="E6" s="463"/>
      <c r="F6" s="463"/>
      <c r="G6" s="463" t="s">
        <v>130</v>
      </c>
      <c r="H6" s="463" t="s">
        <v>469</v>
      </c>
      <c r="I6" s="463"/>
      <c r="J6" s="463"/>
      <c r="K6" s="463" t="s">
        <v>130</v>
      </c>
      <c r="L6" s="463" t="s">
        <v>469</v>
      </c>
      <c r="M6" s="463"/>
      <c r="N6" s="463"/>
    </row>
    <row r="7" spans="1:14" ht="63">
      <c r="A7" s="463"/>
      <c r="B7" s="463"/>
      <c r="C7" s="463"/>
      <c r="D7" s="29" t="s">
        <v>65</v>
      </c>
      <c r="E7" s="29" t="s">
        <v>285</v>
      </c>
      <c r="F7" s="29" t="s">
        <v>471</v>
      </c>
      <c r="G7" s="463"/>
      <c r="H7" s="29" t="s">
        <v>65</v>
      </c>
      <c r="I7" s="29" t="s">
        <v>285</v>
      </c>
      <c r="J7" s="29" t="s">
        <v>471</v>
      </c>
      <c r="K7" s="463"/>
      <c r="L7" s="29" t="s">
        <v>65</v>
      </c>
      <c r="M7" s="29" t="s">
        <v>285</v>
      </c>
      <c r="N7" s="29" t="s">
        <v>471</v>
      </c>
    </row>
    <row r="8" spans="1:14" ht="15.75">
      <c r="A8" s="29" t="s">
        <v>15</v>
      </c>
      <c r="B8" s="29" t="s">
        <v>16</v>
      </c>
      <c r="C8" s="29">
        <v>1</v>
      </c>
      <c r="D8" s="29">
        <v>1</v>
      </c>
      <c r="E8" s="29">
        <v>3</v>
      </c>
      <c r="F8" s="29">
        <v>4</v>
      </c>
      <c r="G8" s="29">
        <v>5</v>
      </c>
      <c r="H8" s="29">
        <v>6</v>
      </c>
      <c r="I8" s="29">
        <v>7</v>
      </c>
      <c r="J8" s="29">
        <v>8</v>
      </c>
      <c r="K8" s="29" t="s">
        <v>473</v>
      </c>
      <c r="L8" s="29" t="s">
        <v>474</v>
      </c>
      <c r="M8" s="29" t="s">
        <v>475</v>
      </c>
      <c r="N8" s="29" t="s">
        <v>476</v>
      </c>
    </row>
    <row r="9" spans="1:14" ht="15.75">
      <c r="A9" s="28"/>
      <c r="B9" s="30" t="s">
        <v>599</v>
      </c>
      <c r="C9" s="31"/>
      <c r="D9" s="31"/>
      <c r="E9" s="31"/>
      <c r="F9" s="31"/>
      <c r="G9" s="31"/>
      <c r="H9" s="31"/>
      <c r="I9" s="31"/>
      <c r="J9" s="31"/>
      <c r="K9" s="31"/>
      <c r="L9" s="31"/>
      <c r="M9" s="31"/>
      <c r="N9" s="31"/>
    </row>
    <row r="10" spans="1:14" ht="20.25" customHeight="1">
      <c r="A10" s="28">
        <v>1</v>
      </c>
      <c r="B10" s="31" t="s">
        <v>169</v>
      </c>
      <c r="C10" s="31"/>
      <c r="D10" s="31"/>
      <c r="E10" s="31"/>
      <c r="F10" s="31"/>
      <c r="G10" s="31"/>
      <c r="H10" s="31"/>
      <c r="I10" s="31"/>
      <c r="J10" s="31"/>
      <c r="K10" s="31"/>
      <c r="L10" s="31"/>
      <c r="M10" s="31"/>
      <c r="N10" s="31"/>
    </row>
    <row r="11" spans="1:14" ht="20.25" customHeight="1">
      <c r="A11" s="28">
        <v>2</v>
      </c>
      <c r="B11" s="31" t="s">
        <v>170</v>
      </c>
      <c r="C11" s="31"/>
      <c r="D11" s="31"/>
      <c r="E11" s="31"/>
      <c r="F11" s="31"/>
      <c r="G11" s="31"/>
      <c r="H11" s="31"/>
      <c r="I11" s="31"/>
      <c r="J11" s="31"/>
      <c r="K11" s="31"/>
      <c r="L11" s="31"/>
      <c r="M11" s="31"/>
      <c r="N11" s="31"/>
    </row>
    <row r="12" spans="1:14" ht="20.25" customHeight="1">
      <c r="A12" s="28">
        <v>3</v>
      </c>
      <c r="B12" s="31" t="s">
        <v>555</v>
      </c>
      <c r="C12" s="31"/>
      <c r="D12" s="31"/>
      <c r="E12" s="31"/>
      <c r="F12" s="31"/>
      <c r="G12" s="31"/>
      <c r="H12" s="31"/>
      <c r="I12" s="31"/>
      <c r="J12" s="31"/>
      <c r="K12" s="31"/>
      <c r="L12" s="31"/>
      <c r="M12" s="31"/>
      <c r="N12" s="31"/>
    </row>
    <row r="13" spans="1:14" ht="20.25" customHeight="1">
      <c r="A13" s="28">
        <v>4</v>
      </c>
      <c r="B13" s="31" t="s">
        <v>172</v>
      </c>
      <c r="C13" s="31"/>
      <c r="D13" s="31"/>
      <c r="E13" s="31"/>
      <c r="F13" s="31"/>
      <c r="G13" s="31"/>
      <c r="H13" s="31"/>
      <c r="I13" s="31"/>
      <c r="J13" s="31"/>
      <c r="K13" s="31"/>
      <c r="L13" s="31"/>
      <c r="M13" s="31"/>
      <c r="N13" s="31"/>
    </row>
    <row r="14" spans="1:14" ht="20.25" customHeight="1">
      <c r="A14" s="28">
        <v>5</v>
      </c>
      <c r="B14" s="31" t="s">
        <v>600</v>
      </c>
      <c r="C14" s="31"/>
      <c r="D14" s="31"/>
      <c r="E14" s="31"/>
      <c r="F14" s="31"/>
      <c r="G14" s="31"/>
      <c r="H14" s="31"/>
      <c r="I14" s="31"/>
      <c r="J14" s="31"/>
      <c r="K14" s="31"/>
      <c r="L14" s="31"/>
      <c r="M14" s="31"/>
      <c r="N14" s="31"/>
    </row>
    <row r="15" spans="1:14" ht="20.25" customHeight="1">
      <c r="A15" s="28">
        <v>6</v>
      </c>
      <c r="B15" s="31" t="s">
        <v>174</v>
      </c>
      <c r="C15" s="31"/>
      <c r="D15" s="31"/>
      <c r="E15" s="31"/>
      <c r="F15" s="31"/>
      <c r="G15" s="31"/>
      <c r="H15" s="31"/>
      <c r="I15" s="31"/>
      <c r="J15" s="31"/>
      <c r="K15" s="31"/>
      <c r="L15" s="31"/>
      <c r="M15" s="31"/>
      <c r="N15" s="31"/>
    </row>
    <row r="16" spans="1:14" ht="20.25" customHeight="1">
      <c r="A16" s="28">
        <v>7</v>
      </c>
      <c r="B16" s="31" t="s">
        <v>175</v>
      </c>
      <c r="C16" s="31"/>
      <c r="D16" s="31"/>
      <c r="E16" s="31"/>
      <c r="F16" s="31"/>
      <c r="G16" s="31"/>
      <c r="H16" s="31"/>
      <c r="I16" s="31"/>
      <c r="J16" s="31"/>
      <c r="K16" s="31"/>
      <c r="L16" s="31"/>
      <c r="M16" s="31"/>
      <c r="N16" s="31"/>
    </row>
    <row r="17" spans="1:14" ht="20.25" customHeight="1">
      <c r="A17" s="28">
        <v>8</v>
      </c>
      <c r="B17" s="31" t="s">
        <v>557</v>
      </c>
      <c r="C17" s="31"/>
      <c r="D17" s="31"/>
      <c r="E17" s="31"/>
      <c r="F17" s="31"/>
      <c r="G17" s="31"/>
      <c r="H17" s="31"/>
      <c r="I17" s="31"/>
      <c r="J17" s="31"/>
      <c r="K17" s="31"/>
      <c r="L17" s="31"/>
      <c r="M17" s="31"/>
      <c r="N17" s="31"/>
    </row>
    <row r="18" spans="1:14" ht="20.25" customHeight="1">
      <c r="A18" s="28">
        <v>9</v>
      </c>
      <c r="B18" s="31" t="s">
        <v>534</v>
      </c>
      <c r="C18" s="31"/>
      <c r="D18" s="31"/>
      <c r="E18" s="31"/>
      <c r="F18" s="31"/>
      <c r="G18" s="31"/>
      <c r="H18" s="31"/>
      <c r="I18" s="31"/>
      <c r="J18" s="31"/>
      <c r="K18" s="31"/>
      <c r="L18" s="31"/>
      <c r="M18" s="31"/>
      <c r="N18" s="31"/>
    </row>
    <row r="19" spans="1:14" ht="20.25" customHeight="1">
      <c r="A19" s="28">
        <v>10</v>
      </c>
      <c r="B19" s="37"/>
      <c r="C19" s="31"/>
      <c r="D19" s="31"/>
      <c r="E19" s="31"/>
      <c r="F19" s="31"/>
      <c r="G19" s="31"/>
      <c r="H19" s="31"/>
      <c r="I19" s="31"/>
      <c r="J19" s="31"/>
      <c r="K19" s="31"/>
      <c r="L19" s="31"/>
      <c r="M19" s="31"/>
      <c r="N19" s="31"/>
    </row>
    <row r="20" spans="1:14" ht="20.25" customHeight="1">
      <c r="A20" s="28">
        <v>11</v>
      </c>
      <c r="B20" s="37"/>
      <c r="C20" s="31"/>
      <c r="D20" s="31"/>
      <c r="E20" s="31"/>
      <c r="F20" s="31"/>
      <c r="G20" s="31"/>
      <c r="H20" s="31"/>
      <c r="I20" s="31"/>
      <c r="J20" s="31"/>
      <c r="K20" s="31"/>
      <c r="L20" s="31"/>
      <c r="M20" s="31"/>
      <c r="N20" s="31"/>
    </row>
    <row r="21" spans="1:14" ht="15.75">
      <c r="A21" s="27" t="s">
        <v>528</v>
      </c>
    </row>
    <row r="22" spans="1:14" ht="15.75">
      <c r="A22" s="33" t="s">
        <v>601</v>
      </c>
    </row>
    <row r="23" spans="1:14" ht="15.75">
      <c r="A23" s="33" t="s">
        <v>479</v>
      </c>
    </row>
  </sheetData>
  <mergeCells count="13">
    <mergeCell ref="A2:N2"/>
    <mergeCell ref="A3:N3"/>
    <mergeCell ref="L6:N6"/>
    <mergeCell ref="A5:A7"/>
    <mergeCell ref="B5:B7"/>
    <mergeCell ref="C5:F5"/>
    <mergeCell ref="G5:J5"/>
    <mergeCell ref="K5:N5"/>
    <mergeCell ref="C6:C7"/>
    <mergeCell ref="D6:F6"/>
    <mergeCell ref="G6:G7"/>
    <mergeCell ref="H6:J6"/>
    <mergeCell ref="K6:K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FF0000"/>
  </sheetPr>
  <dimension ref="A1:C96"/>
  <sheetViews>
    <sheetView tabSelected="1" zoomScale="140" zoomScaleNormal="140" workbookViewId="0">
      <selection activeCell="A84" sqref="A84:A87"/>
    </sheetView>
  </sheetViews>
  <sheetFormatPr defaultColWidth="14.5703125" defaultRowHeight="15.75"/>
  <cols>
    <col min="1" max="1" width="5.28515625" style="246" customWidth="1"/>
    <col min="2" max="2" width="78" style="242" customWidth="1"/>
    <col min="3" max="3" width="14.7109375" style="242" customWidth="1"/>
    <col min="4" max="16384" width="14.5703125" style="242"/>
  </cols>
  <sheetData>
    <row r="1" spans="1:3" s="278" customFormat="1" ht="16.5">
      <c r="A1" s="478" t="s">
        <v>1352</v>
      </c>
      <c r="B1" s="478"/>
      <c r="C1" s="478"/>
    </row>
    <row r="2" spans="1:3" s="278" customFormat="1" ht="16.5">
      <c r="A2" s="479" t="s">
        <v>1645</v>
      </c>
      <c r="B2" s="479"/>
      <c r="C2" s="479"/>
    </row>
    <row r="3" spans="1:3" s="279" customFormat="1" ht="16.5" customHeight="1">
      <c r="A3" s="477" t="s">
        <v>1644</v>
      </c>
      <c r="B3" s="477"/>
      <c r="C3" s="477"/>
    </row>
    <row r="4" spans="1:3" s="279" customFormat="1" ht="16.5" hidden="1">
      <c r="A4" s="477" t="s">
        <v>1400</v>
      </c>
      <c r="B4" s="477"/>
      <c r="C4" s="477"/>
    </row>
    <row r="5" spans="1:3" s="279" customFormat="1" ht="16.5" hidden="1">
      <c r="A5" s="477" t="s">
        <v>1452</v>
      </c>
      <c r="B5" s="477"/>
      <c r="C5" s="477"/>
    </row>
    <row r="6" spans="1:3" s="278" customFormat="1" ht="16.5">
      <c r="A6" s="280"/>
      <c r="B6" s="480" t="s">
        <v>1126</v>
      </c>
      <c r="C6" s="480"/>
    </row>
    <row r="7" spans="1:3" s="255" customFormat="1">
      <c r="A7" s="455" t="s">
        <v>1127</v>
      </c>
      <c r="B7" s="456" t="s">
        <v>1128</v>
      </c>
      <c r="C7" s="455" t="s">
        <v>1642</v>
      </c>
    </row>
    <row r="8" spans="1:3" s="255" customFormat="1" ht="9.75" customHeight="1">
      <c r="A8" s="455"/>
      <c r="B8" s="456"/>
      <c r="C8" s="481"/>
    </row>
    <row r="9" spans="1:3" s="255" customFormat="1" ht="9" customHeight="1">
      <c r="A9" s="455"/>
      <c r="B9" s="456"/>
      <c r="C9" s="481"/>
    </row>
    <row r="10" spans="1:3">
      <c r="A10" s="274" t="s">
        <v>15</v>
      </c>
      <c r="B10" s="283" t="s">
        <v>1129</v>
      </c>
      <c r="C10" s="284">
        <f>C11+C17+C18+C19</f>
        <v>761504.79999999993</v>
      </c>
    </row>
    <row r="11" spans="1:3">
      <c r="A11" s="274">
        <v>1</v>
      </c>
      <c r="B11" s="283" t="s">
        <v>1130</v>
      </c>
      <c r="C11" s="284">
        <f>SUM(C12:C16)</f>
        <v>108310</v>
      </c>
    </row>
    <row r="12" spans="1:3">
      <c r="A12" s="285"/>
      <c r="B12" s="286" t="s">
        <v>1131</v>
      </c>
      <c r="C12" s="287">
        <f>'PL 02'!E11</f>
        <v>49900</v>
      </c>
    </row>
    <row r="13" spans="1:3">
      <c r="A13" s="285"/>
      <c r="B13" s="286" t="s">
        <v>1132</v>
      </c>
      <c r="C13" s="287">
        <f>'PL 02'!F11</f>
        <v>25610</v>
      </c>
    </row>
    <row r="14" spans="1:3">
      <c r="A14" s="285"/>
      <c r="B14" s="286" t="s">
        <v>1133</v>
      </c>
      <c r="C14" s="287">
        <f>'PL 02'!G11</f>
        <v>3500</v>
      </c>
    </row>
    <row r="15" spans="1:3">
      <c r="A15" s="285"/>
      <c r="B15" s="286" t="s">
        <v>1134</v>
      </c>
      <c r="C15" s="287">
        <f>'PL 02'!H11+'PL 02'!I11</f>
        <v>24000</v>
      </c>
    </row>
    <row r="16" spans="1:3">
      <c r="A16" s="285"/>
      <c r="B16" s="286" t="s">
        <v>1135</v>
      </c>
      <c r="C16" s="287">
        <f>'PL 02'!J11</f>
        <v>5300</v>
      </c>
    </row>
    <row r="17" spans="1:3">
      <c r="A17" s="274">
        <v>2</v>
      </c>
      <c r="B17" s="283" t="s">
        <v>378</v>
      </c>
      <c r="C17" s="284">
        <f>'PL 02'!N11</f>
        <v>2700</v>
      </c>
    </row>
    <row r="18" spans="1:3">
      <c r="A18" s="274">
        <v>3</v>
      </c>
      <c r="B18" s="283" t="s">
        <v>1136</v>
      </c>
      <c r="C18" s="284">
        <f>'PL 02'!M11</f>
        <v>3000</v>
      </c>
    </row>
    <row r="19" spans="1:3">
      <c r="A19" s="274">
        <v>4</v>
      </c>
      <c r="B19" s="283" t="s">
        <v>1137</v>
      </c>
      <c r="C19" s="284">
        <f>SUM(C20:C22)</f>
        <v>647494.79999999993</v>
      </c>
    </row>
    <row r="20" spans="1:3">
      <c r="A20" s="288"/>
      <c r="B20" s="286" t="s">
        <v>1138</v>
      </c>
      <c r="C20" s="287">
        <f>'PL 05'!M11</f>
        <v>511781.79999999993</v>
      </c>
    </row>
    <row r="21" spans="1:3">
      <c r="A21" s="285"/>
      <c r="B21" s="286" t="s">
        <v>1455</v>
      </c>
      <c r="C21" s="287">
        <f>'PL 05'!O11</f>
        <v>67835</v>
      </c>
    </row>
    <row r="22" spans="1:3">
      <c r="A22" s="285"/>
      <c r="B22" s="286" t="s">
        <v>705</v>
      </c>
      <c r="C22" s="287">
        <f>'PL 05'!N11</f>
        <v>67878</v>
      </c>
    </row>
    <row r="23" spans="1:3">
      <c r="A23" s="274" t="s">
        <v>16</v>
      </c>
      <c r="B23" s="283" t="s">
        <v>1139</v>
      </c>
      <c r="C23" s="284">
        <f>C24</f>
        <v>758104.79999999993</v>
      </c>
    </row>
    <row r="24" spans="1:3">
      <c r="A24" s="285"/>
      <c r="B24" s="283" t="s">
        <v>1140</v>
      </c>
      <c r="C24" s="284">
        <f>SUM(C25:C26)</f>
        <v>758104.79999999993</v>
      </c>
    </row>
    <row r="25" spans="1:3">
      <c r="A25" s="285"/>
      <c r="B25" s="286" t="s">
        <v>1141</v>
      </c>
      <c r="C25" s="287">
        <f>'PL 05'!C11</f>
        <v>110610</v>
      </c>
    </row>
    <row r="26" spans="1:3">
      <c r="A26" s="285"/>
      <c r="B26" s="286" t="s">
        <v>1142</v>
      </c>
      <c r="C26" s="287">
        <f>C19</f>
        <v>647494.79999999993</v>
      </c>
    </row>
    <row r="27" spans="1:3">
      <c r="A27" s="274" t="s">
        <v>79</v>
      </c>
      <c r="B27" s="283" t="s">
        <v>1143</v>
      </c>
      <c r="C27" s="284">
        <f>C28+C83</f>
        <v>752065.92744920007</v>
      </c>
    </row>
    <row r="28" spans="1:3" s="255" customFormat="1">
      <c r="A28" s="274" t="s">
        <v>83</v>
      </c>
      <c r="B28" s="283" t="s">
        <v>1144</v>
      </c>
      <c r="C28" s="284">
        <f>(C29+C37+C55+C80+C81+C82)</f>
        <v>648657.37288584001</v>
      </c>
    </row>
    <row r="29" spans="1:3" s="255" customFormat="1">
      <c r="A29" s="274">
        <v>1</v>
      </c>
      <c r="B29" s="283" t="s">
        <v>500</v>
      </c>
      <c r="C29" s="284">
        <f>SUM(C30:C33)+C36</f>
        <v>65942</v>
      </c>
    </row>
    <row r="30" spans="1:3">
      <c r="A30" s="285"/>
      <c r="B30" s="289" t="s">
        <v>1420</v>
      </c>
      <c r="C30" s="287">
        <v>23245</v>
      </c>
    </row>
    <row r="31" spans="1:3">
      <c r="A31" s="285"/>
      <c r="B31" s="289" t="s">
        <v>1421</v>
      </c>
      <c r="C31" s="287">
        <v>0</v>
      </c>
    </row>
    <row r="32" spans="1:3">
      <c r="A32" s="285"/>
      <c r="B32" s="289" t="s">
        <v>1422</v>
      </c>
      <c r="C32" s="287">
        <v>20716</v>
      </c>
    </row>
    <row r="33" spans="1:3">
      <c r="A33" s="285"/>
      <c r="B33" s="290" t="s">
        <v>1145</v>
      </c>
      <c r="C33" s="287">
        <f>C34+C35</f>
        <v>13239</v>
      </c>
    </row>
    <row r="34" spans="1:3">
      <c r="A34" s="285"/>
      <c r="B34" s="98" t="s">
        <v>1146</v>
      </c>
      <c r="C34" s="287">
        <v>0</v>
      </c>
    </row>
    <row r="35" spans="1:3">
      <c r="A35" s="285"/>
      <c r="B35" s="98" t="s">
        <v>1147</v>
      </c>
      <c r="C35" s="287">
        <v>13239</v>
      </c>
    </row>
    <row r="36" spans="1:3">
      <c r="A36" s="285"/>
      <c r="B36" s="290" t="s">
        <v>1432</v>
      </c>
      <c r="C36" s="287">
        <v>8742</v>
      </c>
    </row>
    <row r="37" spans="1:3" s="255" customFormat="1">
      <c r="A37" s="274">
        <v>2</v>
      </c>
      <c r="B37" s="283" t="s">
        <v>96</v>
      </c>
      <c r="C37" s="284">
        <f>SUM(C38:C44)+C48+C51+C52+C53+C54</f>
        <v>432707.98768120003</v>
      </c>
    </row>
    <row r="38" spans="1:3">
      <c r="A38" s="285"/>
      <c r="B38" s="286" t="s">
        <v>1148</v>
      </c>
      <c r="C38" s="287">
        <f>'PL 03'!F18</f>
        <v>59191</v>
      </c>
    </row>
    <row r="39" spans="1:3">
      <c r="A39" s="285"/>
      <c r="B39" s="286" t="s">
        <v>1433</v>
      </c>
      <c r="C39" s="287">
        <f>'PL 03'!F23</f>
        <v>3249.46976</v>
      </c>
    </row>
    <row r="40" spans="1:3">
      <c r="A40" s="285"/>
      <c r="B40" s="286" t="s">
        <v>1149</v>
      </c>
      <c r="C40" s="287">
        <f>'PL 03'!F29</f>
        <v>560</v>
      </c>
    </row>
    <row r="41" spans="1:3">
      <c r="A41" s="285"/>
      <c r="B41" s="286" t="s">
        <v>1150</v>
      </c>
      <c r="C41" s="287">
        <f>'PL 03'!F30</f>
        <v>8828</v>
      </c>
    </row>
    <row r="42" spans="1:3">
      <c r="A42" s="285"/>
      <c r="B42" s="286" t="s">
        <v>1151</v>
      </c>
      <c r="C42" s="287">
        <f>'PL 04'!G11-'PL 01'!C56+0.2</f>
        <v>303127.62799800001</v>
      </c>
    </row>
    <row r="43" spans="1:3">
      <c r="A43" s="285"/>
      <c r="B43" s="286" t="s">
        <v>1152</v>
      </c>
      <c r="C43" s="287">
        <f>'PL 03'!F31</f>
        <v>7416.4605335999995</v>
      </c>
    </row>
    <row r="44" spans="1:3">
      <c r="A44" s="285"/>
      <c r="B44" s="286" t="s">
        <v>1153</v>
      </c>
      <c r="C44" s="287">
        <f>SUM(C45:C47)</f>
        <v>35752.429389600002</v>
      </c>
    </row>
    <row r="45" spans="1:3">
      <c r="A45" s="285"/>
      <c r="B45" s="286" t="s">
        <v>1154</v>
      </c>
      <c r="C45" s="287">
        <f>'PL 03'!F36</f>
        <v>18927.698052</v>
      </c>
    </row>
    <row r="46" spans="1:3">
      <c r="A46" s="285"/>
      <c r="B46" s="286" t="s">
        <v>1155</v>
      </c>
      <c r="C46" s="287">
        <f>'PL 03'!F63</f>
        <v>11471.043399999999</v>
      </c>
    </row>
    <row r="47" spans="1:3">
      <c r="A47" s="285"/>
      <c r="B47" s="286" t="s">
        <v>1156</v>
      </c>
      <c r="C47" s="287">
        <f>'PL 03'!F50+'PL 03'!F56</f>
        <v>5353.6879375999997</v>
      </c>
    </row>
    <row r="48" spans="1:3">
      <c r="A48" s="285"/>
      <c r="B48" s="286" t="s">
        <v>1157</v>
      </c>
      <c r="C48" s="287">
        <f>SUM(C49:C50)</f>
        <v>5572</v>
      </c>
    </row>
    <row r="49" spans="1:3">
      <c r="A49" s="285"/>
      <c r="B49" s="286" t="s">
        <v>1437</v>
      </c>
      <c r="C49" s="287">
        <f>'PL 03'!F74</f>
        <v>5250</v>
      </c>
    </row>
    <row r="50" spans="1:3">
      <c r="A50" s="285"/>
      <c r="B50" s="286" t="s">
        <v>1434</v>
      </c>
      <c r="C50" s="287">
        <f>'PL 03'!F75</f>
        <v>322</v>
      </c>
    </row>
    <row r="51" spans="1:3" ht="31.5">
      <c r="A51" s="285"/>
      <c r="B51" s="290" t="s">
        <v>1415</v>
      </c>
      <c r="C51" s="287">
        <v>0</v>
      </c>
    </row>
    <row r="52" spans="1:3">
      <c r="A52" s="285"/>
      <c r="B52" s="290" t="s">
        <v>1438</v>
      </c>
      <c r="C52" s="287">
        <v>2500</v>
      </c>
    </row>
    <row r="53" spans="1:3">
      <c r="A53" s="285"/>
      <c r="B53" s="290" t="s">
        <v>1627</v>
      </c>
      <c r="C53" s="287">
        <f>'PL 03'!F76</f>
        <v>3034</v>
      </c>
    </row>
    <row r="54" spans="1:3">
      <c r="A54" s="44"/>
      <c r="B54" s="291" t="s">
        <v>1247</v>
      </c>
      <c r="C54" s="287">
        <f>'PL 03'!F81</f>
        <v>3477</v>
      </c>
    </row>
    <row r="55" spans="1:3" s="255" customFormat="1">
      <c r="A55" s="274">
        <v>3</v>
      </c>
      <c r="B55" s="292" t="s">
        <v>1418</v>
      </c>
      <c r="C55" s="284">
        <f>C56+C64+C70</f>
        <v>133828</v>
      </c>
    </row>
    <row r="56" spans="1:3" s="255" customFormat="1">
      <c r="A56" s="274"/>
      <c r="B56" s="292" t="s">
        <v>1159</v>
      </c>
      <c r="C56" s="284">
        <f>SUM(C57:C63)</f>
        <v>23097</v>
      </c>
    </row>
    <row r="57" spans="1:3" s="255" customFormat="1">
      <c r="A57" s="274"/>
      <c r="B57" s="286" t="s">
        <v>1164</v>
      </c>
      <c r="C57" s="287">
        <v>4700</v>
      </c>
    </row>
    <row r="58" spans="1:3" s="255" customFormat="1">
      <c r="A58" s="274"/>
      <c r="B58" s="293" t="s">
        <v>1160</v>
      </c>
      <c r="C58" s="287">
        <v>320</v>
      </c>
    </row>
    <row r="59" spans="1:3" s="255" customFormat="1">
      <c r="A59" s="274"/>
      <c r="B59" s="293" t="s">
        <v>1161</v>
      </c>
      <c r="C59" s="287">
        <v>165</v>
      </c>
    </row>
    <row r="60" spans="1:3" s="255" customFormat="1">
      <c r="A60" s="274"/>
      <c r="B60" s="293" t="s">
        <v>1350</v>
      </c>
      <c r="C60" s="287">
        <v>0</v>
      </c>
    </row>
    <row r="61" spans="1:3" s="255" customFormat="1">
      <c r="A61" s="274"/>
      <c r="B61" s="293" t="s">
        <v>1162</v>
      </c>
      <c r="C61" s="287">
        <v>0</v>
      </c>
    </row>
    <row r="62" spans="1:3" s="255" customFormat="1">
      <c r="A62" s="274"/>
      <c r="B62" s="293" t="s">
        <v>1457</v>
      </c>
      <c r="C62" s="287">
        <v>6637</v>
      </c>
    </row>
    <row r="63" spans="1:3" s="255" customFormat="1">
      <c r="A63" s="274"/>
      <c r="B63" s="286" t="s">
        <v>1262</v>
      </c>
      <c r="C63" s="287">
        <v>11275</v>
      </c>
    </row>
    <row r="64" spans="1:3" s="255" customFormat="1">
      <c r="A64" s="274"/>
      <c r="B64" s="292" t="s">
        <v>1163</v>
      </c>
      <c r="C64" s="284">
        <f>SUM(C65:C69)</f>
        <v>89539</v>
      </c>
    </row>
    <row r="65" spans="1:3">
      <c r="A65" s="285"/>
      <c r="B65" s="294" t="s">
        <v>1386</v>
      </c>
      <c r="C65" s="287">
        <v>3637</v>
      </c>
    </row>
    <row r="66" spans="1:3" s="255" customFormat="1" ht="47.25">
      <c r="A66" s="274"/>
      <c r="B66" s="295" t="s">
        <v>1416</v>
      </c>
      <c r="C66" s="296">
        <f>'PL 03'!F28</f>
        <v>76000</v>
      </c>
    </row>
    <row r="67" spans="1:3" s="255" customFormat="1">
      <c r="A67" s="274"/>
      <c r="B67" s="297" t="s">
        <v>1456</v>
      </c>
      <c r="C67" s="296">
        <v>7300</v>
      </c>
    </row>
    <row r="68" spans="1:3" s="255" customFormat="1">
      <c r="A68" s="155"/>
      <c r="B68" s="295" t="s">
        <v>1258</v>
      </c>
      <c r="C68" s="296">
        <v>1920</v>
      </c>
    </row>
    <row r="69" spans="1:3" s="255" customFormat="1">
      <c r="A69" s="155"/>
      <c r="B69" s="297" t="s">
        <v>1435</v>
      </c>
      <c r="C69" s="296">
        <f>1006-'PL 06'!C39</f>
        <v>682</v>
      </c>
    </row>
    <row r="70" spans="1:3" s="255" customFormat="1">
      <c r="A70" s="274"/>
      <c r="B70" s="298" t="s">
        <v>1248</v>
      </c>
      <c r="C70" s="299">
        <f>SUM(C71:C79)</f>
        <v>21192</v>
      </c>
    </row>
    <row r="71" spans="1:3">
      <c r="A71" s="285"/>
      <c r="B71" s="295" t="s">
        <v>1436</v>
      </c>
      <c r="C71" s="296">
        <v>9355</v>
      </c>
    </row>
    <row r="72" spans="1:3">
      <c r="A72" s="285"/>
      <c r="B72" s="295" t="s">
        <v>1260</v>
      </c>
      <c r="C72" s="296">
        <v>1171</v>
      </c>
    </row>
    <row r="73" spans="1:3">
      <c r="A73" s="285"/>
      <c r="B73" s="295" t="s">
        <v>1261</v>
      </c>
      <c r="C73" s="296">
        <v>2464</v>
      </c>
    </row>
    <row r="74" spans="1:3">
      <c r="A74" s="285"/>
      <c r="B74" s="297" t="s">
        <v>1249</v>
      </c>
      <c r="C74" s="296">
        <v>0</v>
      </c>
    </row>
    <row r="75" spans="1:3">
      <c r="A75" s="285"/>
      <c r="B75" s="295" t="s">
        <v>1259</v>
      </c>
      <c r="C75" s="296">
        <v>193</v>
      </c>
    </row>
    <row r="76" spans="1:3">
      <c r="A76" s="285"/>
      <c r="B76" s="297" t="s">
        <v>1440</v>
      </c>
      <c r="C76" s="296">
        <v>0</v>
      </c>
    </row>
    <row r="77" spans="1:3">
      <c r="A77" s="285"/>
      <c r="B77" s="297" t="s">
        <v>1417</v>
      </c>
      <c r="C77" s="296">
        <v>0</v>
      </c>
    </row>
    <row r="78" spans="1:3">
      <c r="A78" s="285"/>
      <c r="B78" s="297" t="s">
        <v>1625</v>
      </c>
      <c r="C78" s="296">
        <f>(9325-'PL 06'!C33-'PL 06'!C34)</f>
        <v>5838</v>
      </c>
    </row>
    <row r="79" spans="1:3">
      <c r="A79" s="285"/>
      <c r="B79" s="297" t="s">
        <v>1626</v>
      </c>
      <c r="C79" s="296">
        <f>(2505-'PL 06'!C37)</f>
        <v>2171</v>
      </c>
    </row>
    <row r="80" spans="1:3" s="255" customFormat="1">
      <c r="A80" s="274">
        <v>4</v>
      </c>
      <c r="B80" s="283" t="s">
        <v>1165</v>
      </c>
      <c r="C80" s="284">
        <f>'PL 03'!N17+'PL 04'!G80</f>
        <v>602.00000000000011</v>
      </c>
    </row>
    <row r="81" spans="1:3" s="255" customFormat="1">
      <c r="A81" s="274">
        <v>5</v>
      </c>
      <c r="B81" s="283" t="s">
        <v>1166</v>
      </c>
      <c r="C81" s="284">
        <f>'PL 03'!F82</f>
        <v>3800</v>
      </c>
    </row>
    <row r="82" spans="1:3" s="255" customFormat="1">
      <c r="A82" s="274">
        <v>6</v>
      </c>
      <c r="B82" s="283" t="s">
        <v>1167</v>
      </c>
      <c r="C82" s="284">
        <f>'PL 03'!F83</f>
        <v>11777.385204640001</v>
      </c>
    </row>
    <row r="83" spans="1:3">
      <c r="A83" s="274" t="s">
        <v>70</v>
      </c>
      <c r="B83" s="283" t="s">
        <v>1168</v>
      </c>
      <c r="C83" s="284">
        <f>SUM(C84:C87)</f>
        <v>103408.55456336</v>
      </c>
    </row>
    <row r="84" spans="1:3">
      <c r="A84" s="288"/>
      <c r="B84" s="286" t="s">
        <v>1169</v>
      </c>
      <c r="C84" s="287">
        <f>'PL 06'!C11-C85-C86+0.2</f>
        <v>97080.139767999994</v>
      </c>
    </row>
    <row r="85" spans="1:3">
      <c r="A85" s="288"/>
      <c r="B85" s="286" t="s">
        <v>1158</v>
      </c>
      <c r="C85" s="287">
        <f>SUM('PL 05'!N13:N27)</f>
        <v>2045.8</v>
      </c>
    </row>
    <row r="86" spans="1:3">
      <c r="A86" s="288"/>
      <c r="B86" s="286" t="s">
        <v>1165</v>
      </c>
      <c r="C86" s="287">
        <f>'PL 06'!C40</f>
        <v>2255</v>
      </c>
    </row>
    <row r="87" spans="1:3">
      <c r="A87" s="285"/>
      <c r="B87" s="286" t="s">
        <v>1167</v>
      </c>
      <c r="C87" s="287">
        <f>'PL 06'!C41</f>
        <v>2027.6147953599998</v>
      </c>
    </row>
    <row r="89" spans="1:3" s="255" customFormat="1">
      <c r="A89" s="246"/>
      <c r="B89" s="242"/>
      <c r="C89" s="242"/>
    </row>
    <row r="90" spans="1:3">
      <c r="A90" s="276"/>
      <c r="B90" s="255"/>
      <c r="C90" s="282"/>
    </row>
    <row r="91" spans="1:3">
      <c r="C91" s="254"/>
    </row>
    <row r="92" spans="1:3" s="255" customFormat="1">
      <c r="A92" s="246"/>
      <c r="B92" s="242"/>
      <c r="C92" s="254"/>
    </row>
    <row r="93" spans="1:3">
      <c r="A93" s="276"/>
      <c r="B93" s="255"/>
      <c r="C93" s="282"/>
    </row>
    <row r="94" spans="1:3">
      <c r="C94" s="254"/>
    </row>
    <row r="95" spans="1:3" s="255" customFormat="1">
      <c r="A95" s="246"/>
      <c r="B95" s="242"/>
      <c r="C95" s="254"/>
    </row>
    <row r="96" spans="1:3">
      <c r="A96" s="276"/>
      <c r="B96" s="255"/>
      <c r="C96" s="282"/>
    </row>
  </sheetData>
  <mergeCells count="9">
    <mergeCell ref="A1:C1"/>
    <mergeCell ref="A2:C2"/>
    <mergeCell ref="B6:C6"/>
    <mergeCell ref="A7:A9"/>
    <mergeCell ref="B7:B9"/>
    <mergeCell ref="C7:C9"/>
    <mergeCell ref="A3:C3"/>
    <mergeCell ref="A5:C5"/>
    <mergeCell ref="A4:C4"/>
  </mergeCells>
  <printOptions horizontalCentered="1"/>
  <pageMargins left="0.25" right="0.25" top="0.44" bottom="0.73" header="0.35" footer="0.24"/>
  <pageSetup paperSize="9" scale="95" orientation="portrait" verticalDpi="0" r:id="rId1"/>
  <headerFooter>
    <oddFooter>&amp;F&amp;RPage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0000"/>
  </sheetPr>
  <dimension ref="A1:N30"/>
  <sheetViews>
    <sheetView zoomScale="75" zoomScaleNormal="75" workbookViewId="0">
      <selection activeCell="L6" sqref="L6:N6"/>
    </sheetView>
  </sheetViews>
  <sheetFormatPr defaultColWidth="9.140625" defaultRowHeight="15.75"/>
  <cols>
    <col min="1" max="1" width="5.85546875" style="61" customWidth="1"/>
    <col min="2" max="2" width="28.7109375" style="61" customWidth="1"/>
    <col min="3" max="3" width="15.28515625" style="61" customWidth="1"/>
    <col min="4" max="4" width="20.5703125" style="61" customWidth="1"/>
    <col min="5" max="5" width="11.42578125" style="61" customWidth="1"/>
    <col min="6" max="6" width="10.28515625" style="61" customWidth="1"/>
    <col min="7" max="7" width="9.85546875" style="61" bestFit="1" customWidth="1"/>
    <col min="8" max="8" width="11" style="61" customWidth="1"/>
    <col min="9" max="9" width="9.85546875" style="61" bestFit="1" customWidth="1"/>
    <col min="10" max="10" width="11.28515625" style="61" customWidth="1"/>
    <col min="11" max="11" width="9.7109375" style="61" customWidth="1"/>
    <col min="12" max="12" width="9.42578125" style="61" customWidth="1"/>
    <col min="13" max="16384" width="9.140625" style="61"/>
  </cols>
  <sheetData>
    <row r="1" spans="1:14">
      <c r="L1" s="475" t="s">
        <v>1353</v>
      </c>
      <c r="M1" s="475"/>
      <c r="N1" s="475"/>
    </row>
    <row r="2" spans="1:14" ht="18" customHeight="1">
      <c r="A2" s="459" t="s">
        <v>1453</v>
      </c>
      <c r="B2" s="459"/>
      <c r="C2" s="459"/>
      <c r="D2" s="459"/>
      <c r="E2" s="459"/>
      <c r="F2" s="459"/>
      <c r="G2" s="459"/>
      <c r="H2" s="459"/>
      <c r="I2" s="459"/>
      <c r="J2" s="459"/>
      <c r="K2" s="459"/>
      <c r="L2" s="459"/>
      <c r="M2" s="459"/>
      <c r="N2" s="459"/>
    </row>
    <row r="3" spans="1:14" ht="16.5" customHeight="1">
      <c r="A3" s="477" t="s">
        <v>1644</v>
      </c>
      <c r="B3" s="477"/>
      <c r="C3" s="477"/>
      <c r="D3" s="477"/>
      <c r="E3" s="477"/>
      <c r="F3" s="477"/>
      <c r="G3" s="477"/>
      <c r="H3" s="477"/>
      <c r="I3" s="477"/>
      <c r="J3" s="477"/>
      <c r="K3" s="477"/>
      <c r="L3" s="477"/>
      <c r="M3" s="477"/>
      <c r="N3" s="477"/>
    </row>
    <row r="4" spans="1:14" ht="16.5" hidden="1">
      <c r="A4" s="457" t="s">
        <v>1450</v>
      </c>
      <c r="B4" s="457"/>
      <c r="C4" s="457"/>
      <c r="D4" s="457"/>
      <c r="E4" s="457"/>
      <c r="F4" s="457"/>
      <c r="G4" s="457"/>
      <c r="H4" s="457"/>
      <c r="I4" s="457"/>
      <c r="J4" s="457"/>
      <c r="K4" s="457"/>
      <c r="L4" s="457"/>
      <c r="M4" s="457"/>
      <c r="N4" s="457"/>
    </row>
    <row r="5" spans="1:14" ht="16.5" hidden="1">
      <c r="A5" s="457" t="s">
        <v>1401</v>
      </c>
      <c r="B5" s="457"/>
      <c r="C5" s="457"/>
      <c r="D5" s="457"/>
      <c r="E5" s="457"/>
      <c r="F5" s="457"/>
      <c r="G5" s="457"/>
      <c r="H5" s="457"/>
      <c r="I5" s="457"/>
      <c r="J5" s="457"/>
      <c r="K5" s="457"/>
      <c r="L5" s="457"/>
      <c r="M5" s="457"/>
      <c r="N5" s="457"/>
    </row>
    <row r="6" spans="1:14">
      <c r="L6" s="476" t="s">
        <v>56</v>
      </c>
      <c r="M6" s="476"/>
      <c r="N6" s="476"/>
    </row>
    <row r="7" spans="1:14" ht="18" customHeight="1">
      <c r="A7" s="466" t="s">
        <v>3</v>
      </c>
      <c r="B7" s="466" t="s">
        <v>161</v>
      </c>
      <c r="C7" s="466" t="s">
        <v>483</v>
      </c>
      <c r="D7" s="466" t="s">
        <v>959</v>
      </c>
      <c r="E7" s="463" t="s">
        <v>469</v>
      </c>
      <c r="F7" s="463"/>
      <c r="G7" s="463"/>
      <c r="H7" s="463"/>
      <c r="I7" s="463"/>
      <c r="J7" s="463"/>
      <c r="K7" s="463"/>
      <c r="L7" s="463"/>
      <c r="M7" s="463"/>
      <c r="N7" s="463"/>
    </row>
    <row r="8" spans="1:14" ht="27.75" customHeight="1">
      <c r="A8" s="467"/>
      <c r="B8" s="467"/>
      <c r="C8" s="467"/>
      <c r="D8" s="467"/>
      <c r="E8" s="466" t="s">
        <v>954</v>
      </c>
      <c r="F8" s="466" t="s">
        <v>955</v>
      </c>
      <c r="G8" s="466" t="s">
        <v>956</v>
      </c>
      <c r="H8" s="471" t="s">
        <v>1646</v>
      </c>
      <c r="I8" s="472"/>
      <c r="J8" s="471" t="s">
        <v>1239</v>
      </c>
      <c r="K8" s="473"/>
      <c r="L8" s="474"/>
      <c r="M8" s="466" t="s">
        <v>957</v>
      </c>
      <c r="N8" s="469" t="s">
        <v>958</v>
      </c>
    </row>
    <row r="9" spans="1:14" ht="80.099999999999994" customHeight="1">
      <c r="A9" s="468"/>
      <c r="B9" s="468"/>
      <c r="C9" s="468"/>
      <c r="D9" s="468"/>
      <c r="E9" s="468"/>
      <c r="F9" s="468"/>
      <c r="G9" s="468"/>
      <c r="H9" s="63" t="s">
        <v>1411</v>
      </c>
      <c r="I9" s="239" t="s">
        <v>1412</v>
      </c>
      <c r="J9" s="29" t="s">
        <v>965</v>
      </c>
      <c r="K9" s="29" t="s">
        <v>960</v>
      </c>
      <c r="L9" s="29" t="s">
        <v>961</v>
      </c>
      <c r="M9" s="468"/>
      <c r="N9" s="470"/>
    </row>
    <row r="10" spans="1:14" s="64" customFormat="1" ht="15" customHeight="1">
      <c r="A10" s="300" t="s">
        <v>15</v>
      </c>
      <c r="B10" s="300" t="s">
        <v>16</v>
      </c>
      <c r="C10" s="300">
        <v>1</v>
      </c>
      <c r="D10" s="300" t="s">
        <v>963</v>
      </c>
      <c r="E10" s="300">
        <v>3</v>
      </c>
      <c r="F10" s="300">
        <v>4</v>
      </c>
      <c r="G10" s="300">
        <v>5</v>
      </c>
      <c r="H10" s="300"/>
      <c r="I10" s="301">
        <v>6</v>
      </c>
      <c r="J10" s="300" t="s">
        <v>962</v>
      </c>
      <c r="K10" s="300">
        <v>8</v>
      </c>
      <c r="L10" s="300">
        <v>9</v>
      </c>
      <c r="M10" s="300">
        <v>10</v>
      </c>
      <c r="N10" s="301">
        <v>11</v>
      </c>
    </row>
    <row r="11" spans="1:14" ht="20.100000000000001" customHeight="1">
      <c r="A11" s="244"/>
      <c r="B11" s="241" t="s">
        <v>133</v>
      </c>
      <c r="C11" s="243">
        <f>D11</f>
        <v>114010</v>
      </c>
      <c r="D11" s="243">
        <f>SUM(D12:D30)</f>
        <v>114010</v>
      </c>
      <c r="E11" s="243">
        <f t="shared" ref="E11:N11" si="0">SUM(E12:E30)</f>
        <v>49900</v>
      </c>
      <c r="F11" s="243">
        <f t="shared" si="0"/>
        <v>25610</v>
      </c>
      <c r="G11" s="243">
        <f t="shared" si="0"/>
        <v>3500</v>
      </c>
      <c r="H11" s="243">
        <f t="shared" si="0"/>
        <v>19420</v>
      </c>
      <c r="I11" s="243">
        <f t="shared" si="0"/>
        <v>4580</v>
      </c>
      <c r="J11" s="243">
        <f t="shared" si="0"/>
        <v>5300</v>
      </c>
      <c r="K11" s="243">
        <f t="shared" si="0"/>
        <v>1750</v>
      </c>
      <c r="L11" s="243">
        <f t="shared" si="0"/>
        <v>3550</v>
      </c>
      <c r="M11" s="243">
        <f t="shared" si="0"/>
        <v>3000</v>
      </c>
      <c r="N11" s="243">
        <f t="shared" si="0"/>
        <v>2700</v>
      </c>
    </row>
    <row r="12" spans="1:14" ht="20.100000000000001" customHeight="1">
      <c r="A12" s="244">
        <v>1</v>
      </c>
      <c r="B12" s="245" t="s">
        <v>936</v>
      </c>
      <c r="C12" s="240">
        <f>D12</f>
        <v>4500</v>
      </c>
      <c r="D12" s="240">
        <f>SUM(E12:I12)+J12+M12+N12</f>
        <v>4500</v>
      </c>
      <c r="E12" s="240"/>
      <c r="F12" s="240"/>
      <c r="G12" s="240"/>
      <c r="H12" s="240"/>
      <c r="I12" s="240"/>
      <c r="J12" s="240">
        <f t="shared" ref="J12:J30" si="1">K12+L12</f>
        <v>2660</v>
      </c>
      <c r="K12" s="240"/>
      <c r="L12" s="240">
        <v>2660</v>
      </c>
      <c r="M12" s="240"/>
      <c r="N12" s="240">
        <f>(2700-SUM(N16:N30))</f>
        <v>1840</v>
      </c>
    </row>
    <row r="13" spans="1:14" ht="20.100000000000001" customHeight="1">
      <c r="A13" s="244">
        <v>2</v>
      </c>
      <c r="B13" s="245" t="s">
        <v>952</v>
      </c>
      <c r="C13" s="240">
        <f>D13</f>
        <v>37820</v>
      </c>
      <c r="D13" s="240">
        <f t="shared" ref="D13:D27" si="2">SUM(E13:I13)+J13+M13+N13</f>
        <v>37820</v>
      </c>
      <c r="E13" s="240">
        <v>36740</v>
      </c>
      <c r="F13" s="240">
        <v>260</v>
      </c>
      <c r="G13" s="240"/>
      <c r="H13" s="240">
        <v>0</v>
      </c>
      <c r="I13" s="240"/>
      <c r="J13" s="240">
        <f t="shared" si="1"/>
        <v>820</v>
      </c>
      <c r="K13" s="240">
        <v>820</v>
      </c>
      <c r="L13" s="240"/>
      <c r="M13" s="240">
        <v>0</v>
      </c>
      <c r="N13" s="240">
        <v>0</v>
      </c>
    </row>
    <row r="14" spans="1:14" ht="20.100000000000001" customHeight="1">
      <c r="A14" s="244">
        <v>3</v>
      </c>
      <c r="B14" s="245" t="s">
        <v>1238</v>
      </c>
      <c r="C14" s="240">
        <f t="shared" ref="C14:C30" si="3">D14</f>
        <v>42890</v>
      </c>
      <c r="D14" s="240">
        <f t="shared" si="2"/>
        <v>42890</v>
      </c>
      <c r="E14" s="240"/>
      <c r="F14" s="240">
        <v>19970</v>
      </c>
      <c r="G14" s="240">
        <v>3500</v>
      </c>
      <c r="H14" s="240">
        <v>19420</v>
      </c>
      <c r="I14" s="240"/>
      <c r="J14" s="240">
        <f t="shared" si="1"/>
        <v>0</v>
      </c>
      <c r="K14" s="240"/>
      <c r="L14" s="240"/>
      <c r="M14" s="240">
        <v>0</v>
      </c>
      <c r="N14" s="240">
        <v>0</v>
      </c>
    </row>
    <row r="15" spans="1:14" ht="20.100000000000001" customHeight="1">
      <c r="A15" s="244">
        <v>4</v>
      </c>
      <c r="B15" s="245" t="s">
        <v>953</v>
      </c>
      <c r="C15" s="240">
        <f t="shared" si="3"/>
        <v>3000</v>
      </c>
      <c r="D15" s="240">
        <f t="shared" si="2"/>
        <v>3000</v>
      </c>
      <c r="E15" s="240"/>
      <c r="F15" s="240"/>
      <c r="G15" s="240"/>
      <c r="H15" s="240"/>
      <c r="I15" s="240"/>
      <c r="J15" s="240">
        <f t="shared" si="1"/>
        <v>0</v>
      </c>
      <c r="K15" s="240"/>
      <c r="L15" s="240"/>
      <c r="M15" s="240">
        <v>3000</v>
      </c>
      <c r="N15" s="240">
        <v>0</v>
      </c>
    </row>
    <row r="16" spans="1:14" ht="20.100000000000001" customHeight="1">
      <c r="A16" s="244">
        <v>5</v>
      </c>
      <c r="B16" s="245" t="s">
        <v>938</v>
      </c>
      <c r="C16" s="240">
        <f>D16</f>
        <v>3450</v>
      </c>
      <c r="D16" s="240">
        <f t="shared" si="2"/>
        <v>3450</v>
      </c>
      <c r="E16" s="240">
        <v>1930</v>
      </c>
      <c r="F16" s="240">
        <v>860</v>
      </c>
      <c r="G16" s="240"/>
      <c r="H16" s="240">
        <v>0</v>
      </c>
      <c r="I16" s="240">
        <v>360</v>
      </c>
      <c r="J16" s="240">
        <f t="shared" si="1"/>
        <v>230</v>
      </c>
      <c r="K16" s="240">
        <v>130</v>
      </c>
      <c r="L16" s="240">
        <v>100</v>
      </c>
      <c r="M16" s="240">
        <v>0</v>
      </c>
      <c r="N16" s="240">
        <v>70</v>
      </c>
    </row>
    <row r="17" spans="1:14" ht="20.100000000000001" customHeight="1">
      <c r="A17" s="244">
        <v>6</v>
      </c>
      <c r="B17" s="245" t="s">
        <v>939</v>
      </c>
      <c r="C17" s="240">
        <f t="shared" si="3"/>
        <v>2360</v>
      </c>
      <c r="D17" s="240">
        <f t="shared" si="2"/>
        <v>2360</v>
      </c>
      <c r="E17" s="240">
        <v>1140</v>
      </c>
      <c r="F17" s="240">
        <v>640</v>
      </c>
      <c r="G17" s="240"/>
      <c r="H17" s="240">
        <v>0</v>
      </c>
      <c r="I17" s="240">
        <v>340</v>
      </c>
      <c r="J17" s="240">
        <f t="shared" si="1"/>
        <v>190</v>
      </c>
      <c r="K17" s="240">
        <v>120</v>
      </c>
      <c r="L17" s="240">
        <v>70</v>
      </c>
      <c r="M17" s="240">
        <v>0</v>
      </c>
      <c r="N17" s="240">
        <v>50</v>
      </c>
    </row>
    <row r="18" spans="1:14" ht="20.100000000000001" customHeight="1">
      <c r="A18" s="244">
        <v>7</v>
      </c>
      <c r="B18" s="245" t="s">
        <v>940</v>
      </c>
      <c r="C18" s="240">
        <f t="shared" si="3"/>
        <v>3620</v>
      </c>
      <c r="D18" s="240">
        <f t="shared" si="2"/>
        <v>3620</v>
      </c>
      <c r="E18" s="240">
        <v>2190</v>
      </c>
      <c r="F18" s="240">
        <v>670</v>
      </c>
      <c r="G18" s="240"/>
      <c r="H18" s="240">
        <v>0</v>
      </c>
      <c r="I18" s="240">
        <v>490</v>
      </c>
      <c r="J18" s="240">
        <f t="shared" si="1"/>
        <v>210</v>
      </c>
      <c r="K18" s="240">
        <v>110</v>
      </c>
      <c r="L18" s="240">
        <v>100</v>
      </c>
      <c r="M18" s="240">
        <v>0</v>
      </c>
      <c r="N18" s="240">
        <v>60</v>
      </c>
    </row>
    <row r="19" spans="1:14" ht="20.100000000000001" customHeight="1">
      <c r="A19" s="244">
        <v>8</v>
      </c>
      <c r="B19" s="245" t="s">
        <v>941</v>
      </c>
      <c r="C19" s="240">
        <f t="shared" si="3"/>
        <v>2210</v>
      </c>
      <c r="D19" s="240">
        <f t="shared" si="2"/>
        <v>2210</v>
      </c>
      <c r="E19" s="240">
        <v>1090</v>
      </c>
      <c r="F19" s="240">
        <v>450</v>
      </c>
      <c r="G19" s="240"/>
      <c r="H19" s="240">
        <v>0</v>
      </c>
      <c r="I19" s="240">
        <v>410</v>
      </c>
      <c r="J19" s="240">
        <f t="shared" si="1"/>
        <v>180</v>
      </c>
      <c r="K19" s="240">
        <v>80</v>
      </c>
      <c r="L19" s="240">
        <v>100</v>
      </c>
      <c r="M19" s="240">
        <v>0</v>
      </c>
      <c r="N19" s="240">
        <v>80</v>
      </c>
    </row>
    <row r="20" spans="1:14" ht="20.100000000000001" customHeight="1">
      <c r="A20" s="244">
        <v>9</v>
      </c>
      <c r="B20" s="245" t="s">
        <v>942</v>
      </c>
      <c r="C20" s="240">
        <f t="shared" si="3"/>
        <v>2260</v>
      </c>
      <c r="D20" s="240">
        <f t="shared" si="2"/>
        <v>2260</v>
      </c>
      <c r="E20" s="240">
        <v>1240</v>
      </c>
      <c r="F20" s="240">
        <v>460</v>
      </c>
      <c r="G20" s="240"/>
      <c r="H20" s="240">
        <v>0</v>
      </c>
      <c r="I20" s="240">
        <v>360</v>
      </c>
      <c r="J20" s="240">
        <f t="shared" si="1"/>
        <v>130</v>
      </c>
      <c r="K20" s="240">
        <v>80</v>
      </c>
      <c r="L20" s="240">
        <v>50</v>
      </c>
      <c r="M20" s="240">
        <v>0</v>
      </c>
      <c r="N20" s="240">
        <v>70</v>
      </c>
    </row>
    <row r="21" spans="1:14" ht="20.100000000000001" customHeight="1">
      <c r="A21" s="244">
        <v>10</v>
      </c>
      <c r="B21" s="245" t="s">
        <v>943</v>
      </c>
      <c r="C21" s="240">
        <f t="shared" si="3"/>
        <v>2220</v>
      </c>
      <c r="D21" s="240">
        <f t="shared" si="2"/>
        <v>2220</v>
      </c>
      <c r="E21" s="240">
        <v>1220</v>
      </c>
      <c r="F21" s="240">
        <v>500</v>
      </c>
      <c r="G21" s="240"/>
      <c r="H21" s="240">
        <v>0</v>
      </c>
      <c r="I21" s="240">
        <v>310</v>
      </c>
      <c r="J21" s="240">
        <f t="shared" si="1"/>
        <v>130</v>
      </c>
      <c r="K21" s="240">
        <v>80</v>
      </c>
      <c r="L21" s="240">
        <v>50</v>
      </c>
      <c r="M21" s="240">
        <v>0</v>
      </c>
      <c r="N21" s="240">
        <v>60</v>
      </c>
    </row>
    <row r="22" spans="1:14" ht="20.100000000000001" customHeight="1">
      <c r="A22" s="244">
        <v>11</v>
      </c>
      <c r="B22" s="245" t="s">
        <v>944</v>
      </c>
      <c r="C22" s="240">
        <f t="shared" si="3"/>
        <v>370</v>
      </c>
      <c r="D22" s="240">
        <f t="shared" si="2"/>
        <v>370</v>
      </c>
      <c r="E22" s="240">
        <v>100</v>
      </c>
      <c r="F22" s="240">
        <v>50</v>
      </c>
      <c r="G22" s="240"/>
      <c r="H22" s="240">
        <v>0</v>
      </c>
      <c r="I22" s="240">
        <v>140</v>
      </c>
      <c r="J22" s="240">
        <f t="shared" si="1"/>
        <v>50</v>
      </c>
      <c r="K22" s="240">
        <v>10</v>
      </c>
      <c r="L22" s="240">
        <v>40</v>
      </c>
      <c r="M22" s="240">
        <v>0</v>
      </c>
      <c r="N22" s="240">
        <v>30</v>
      </c>
    </row>
    <row r="23" spans="1:14" ht="20.100000000000001" customHeight="1">
      <c r="A23" s="244">
        <v>12</v>
      </c>
      <c r="B23" s="245" t="s">
        <v>945</v>
      </c>
      <c r="C23" s="240">
        <f t="shared" si="3"/>
        <v>1060</v>
      </c>
      <c r="D23" s="240">
        <f t="shared" si="2"/>
        <v>1060</v>
      </c>
      <c r="E23" s="240">
        <v>340</v>
      </c>
      <c r="F23" s="240">
        <v>180</v>
      </c>
      <c r="G23" s="240"/>
      <c r="H23" s="240">
        <v>0</v>
      </c>
      <c r="I23" s="240">
        <v>420</v>
      </c>
      <c r="J23" s="240">
        <f t="shared" si="1"/>
        <v>60</v>
      </c>
      <c r="K23" s="240">
        <v>20</v>
      </c>
      <c r="L23" s="240">
        <v>40</v>
      </c>
      <c r="M23" s="240">
        <v>0</v>
      </c>
      <c r="N23" s="240">
        <v>60</v>
      </c>
    </row>
    <row r="24" spans="1:14" ht="20.100000000000001" customHeight="1">
      <c r="A24" s="244">
        <v>13</v>
      </c>
      <c r="B24" s="245" t="s">
        <v>946</v>
      </c>
      <c r="C24" s="240">
        <f t="shared" si="3"/>
        <v>1320</v>
      </c>
      <c r="D24" s="240">
        <f t="shared" si="2"/>
        <v>1320</v>
      </c>
      <c r="E24" s="240">
        <v>760</v>
      </c>
      <c r="F24" s="240">
        <v>300</v>
      </c>
      <c r="G24" s="240"/>
      <c r="H24" s="240">
        <v>0</v>
      </c>
      <c r="I24" s="240">
        <v>120</v>
      </c>
      <c r="J24" s="240">
        <f t="shared" si="1"/>
        <v>90</v>
      </c>
      <c r="K24" s="240">
        <v>60</v>
      </c>
      <c r="L24" s="240">
        <v>30</v>
      </c>
      <c r="M24" s="240">
        <v>0</v>
      </c>
      <c r="N24" s="240">
        <v>50</v>
      </c>
    </row>
    <row r="25" spans="1:14" ht="20.100000000000001" customHeight="1">
      <c r="A25" s="244">
        <v>14</v>
      </c>
      <c r="B25" s="245" t="s">
        <v>937</v>
      </c>
      <c r="C25" s="240">
        <f t="shared" si="3"/>
        <v>1070</v>
      </c>
      <c r="D25" s="240">
        <f t="shared" si="2"/>
        <v>1070</v>
      </c>
      <c r="E25" s="240">
        <v>490</v>
      </c>
      <c r="F25" s="240">
        <v>200</v>
      </c>
      <c r="G25" s="240"/>
      <c r="H25" s="240">
        <v>0</v>
      </c>
      <c r="I25" s="240">
        <v>250</v>
      </c>
      <c r="J25" s="240">
        <f t="shared" si="1"/>
        <v>80</v>
      </c>
      <c r="K25" s="240">
        <v>20</v>
      </c>
      <c r="L25" s="240">
        <v>60</v>
      </c>
      <c r="M25" s="240">
        <v>0</v>
      </c>
      <c r="N25" s="240">
        <v>50</v>
      </c>
    </row>
    <row r="26" spans="1:14" ht="20.100000000000001" customHeight="1">
      <c r="A26" s="244">
        <v>15</v>
      </c>
      <c r="B26" s="245" t="s">
        <v>947</v>
      </c>
      <c r="C26" s="240">
        <f t="shared" si="3"/>
        <v>800</v>
      </c>
      <c r="D26" s="240">
        <f t="shared" si="2"/>
        <v>800</v>
      </c>
      <c r="E26" s="240">
        <v>410</v>
      </c>
      <c r="F26" s="240">
        <v>170</v>
      </c>
      <c r="G26" s="240"/>
      <c r="H26" s="240">
        <v>0</v>
      </c>
      <c r="I26" s="240">
        <v>110</v>
      </c>
      <c r="J26" s="240">
        <f t="shared" si="1"/>
        <v>60</v>
      </c>
      <c r="K26" s="240">
        <v>30</v>
      </c>
      <c r="L26" s="240">
        <v>30</v>
      </c>
      <c r="M26" s="240">
        <v>0</v>
      </c>
      <c r="N26" s="240">
        <v>50</v>
      </c>
    </row>
    <row r="27" spans="1:14" ht="20.100000000000001" customHeight="1">
      <c r="A27" s="244">
        <v>16</v>
      </c>
      <c r="B27" s="245" t="s">
        <v>948</v>
      </c>
      <c r="C27" s="240">
        <f t="shared" si="3"/>
        <v>1640</v>
      </c>
      <c r="D27" s="240">
        <f t="shared" si="2"/>
        <v>1640</v>
      </c>
      <c r="E27" s="240">
        <v>900</v>
      </c>
      <c r="F27" s="240">
        <v>360</v>
      </c>
      <c r="G27" s="240"/>
      <c r="H27" s="240">
        <v>0</v>
      </c>
      <c r="I27" s="240">
        <v>210</v>
      </c>
      <c r="J27" s="240">
        <f t="shared" si="1"/>
        <v>100</v>
      </c>
      <c r="K27" s="240">
        <v>60</v>
      </c>
      <c r="L27" s="240">
        <v>40</v>
      </c>
      <c r="M27" s="240">
        <v>0</v>
      </c>
      <c r="N27" s="240">
        <v>70</v>
      </c>
    </row>
    <row r="28" spans="1:14" ht="20.100000000000001" customHeight="1">
      <c r="A28" s="244">
        <v>17</v>
      </c>
      <c r="B28" s="245" t="s">
        <v>949</v>
      </c>
      <c r="C28" s="240">
        <f t="shared" si="3"/>
        <v>1410</v>
      </c>
      <c r="D28" s="240">
        <f>SUM(E28:I28)+J28+M28+N28</f>
        <v>1410</v>
      </c>
      <c r="E28" s="240">
        <v>650</v>
      </c>
      <c r="F28" s="240">
        <v>270</v>
      </c>
      <c r="G28" s="240"/>
      <c r="H28" s="240">
        <v>0</v>
      </c>
      <c r="I28" s="240">
        <v>310</v>
      </c>
      <c r="J28" s="240">
        <f t="shared" si="1"/>
        <v>130</v>
      </c>
      <c r="K28" s="240">
        <v>60</v>
      </c>
      <c r="L28" s="240">
        <v>70</v>
      </c>
      <c r="M28" s="240">
        <v>0</v>
      </c>
      <c r="N28" s="240">
        <v>50</v>
      </c>
    </row>
    <row r="29" spans="1:14" ht="20.100000000000001" customHeight="1">
      <c r="A29" s="244">
        <v>18</v>
      </c>
      <c r="B29" s="245" t="s">
        <v>950</v>
      </c>
      <c r="C29" s="240">
        <f t="shared" si="3"/>
        <v>1590</v>
      </c>
      <c r="D29" s="240">
        <f t="shared" ref="D29:D30" si="4">SUM(E29:I29)+J29+M29+N29</f>
        <v>1590</v>
      </c>
      <c r="E29" s="240">
        <v>640</v>
      </c>
      <c r="F29" s="240">
        <v>220</v>
      </c>
      <c r="G29" s="240"/>
      <c r="H29" s="240">
        <v>0</v>
      </c>
      <c r="I29" s="240">
        <v>510</v>
      </c>
      <c r="J29" s="240">
        <f t="shared" si="1"/>
        <v>140</v>
      </c>
      <c r="K29" s="240">
        <v>60</v>
      </c>
      <c r="L29" s="240">
        <v>80</v>
      </c>
      <c r="M29" s="240">
        <v>0</v>
      </c>
      <c r="N29" s="240">
        <v>80</v>
      </c>
    </row>
    <row r="30" spans="1:14" ht="20.100000000000001" customHeight="1">
      <c r="A30" s="244">
        <v>19</v>
      </c>
      <c r="B30" s="245" t="s">
        <v>951</v>
      </c>
      <c r="C30" s="240">
        <f t="shared" si="3"/>
        <v>420</v>
      </c>
      <c r="D30" s="240">
        <f t="shared" si="4"/>
        <v>420</v>
      </c>
      <c r="E30" s="240">
        <v>60</v>
      </c>
      <c r="F30" s="240">
        <v>50</v>
      </c>
      <c r="G30" s="240"/>
      <c r="H30" s="240">
        <v>0</v>
      </c>
      <c r="I30" s="240">
        <v>240</v>
      </c>
      <c r="J30" s="240">
        <f t="shared" si="1"/>
        <v>40</v>
      </c>
      <c r="K30" s="240">
        <v>10</v>
      </c>
      <c r="L30" s="240">
        <v>30</v>
      </c>
      <c r="M30" s="240">
        <v>0</v>
      </c>
      <c r="N30" s="240">
        <v>30</v>
      </c>
    </row>
  </sheetData>
  <mergeCells count="18">
    <mergeCell ref="L1:N1"/>
    <mergeCell ref="L6:N6"/>
    <mergeCell ref="A2:N2"/>
    <mergeCell ref="D7:D9"/>
    <mergeCell ref="C7:C9"/>
    <mergeCell ref="A7:A9"/>
    <mergeCell ref="M8:M9"/>
    <mergeCell ref="E8:E9"/>
    <mergeCell ref="A4:N4"/>
    <mergeCell ref="A3:N3"/>
    <mergeCell ref="A5:N5"/>
    <mergeCell ref="B7:B9"/>
    <mergeCell ref="N8:N9"/>
    <mergeCell ref="H8:I8"/>
    <mergeCell ref="E7:N7"/>
    <mergeCell ref="J8:L8"/>
    <mergeCell ref="G8:G9"/>
    <mergeCell ref="F8:F9"/>
  </mergeCells>
  <printOptions horizontalCentered="1"/>
  <pageMargins left="0.24" right="0.118110236220472" top="0.15748031496063" bottom="0.15748031496063" header="0.31496062992126" footer="0.31496062992126"/>
  <pageSetup paperSize="9" scale="83" orientation="landscape" verticalDpi="0" r:id="rId1"/>
  <headerFooter>
    <oddFooter>&amp;F</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FF0000"/>
  </sheetPr>
  <dimension ref="A1:R45"/>
  <sheetViews>
    <sheetView workbookViewId="0">
      <selection activeCell="C9" sqref="C9"/>
    </sheetView>
  </sheetViews>
  <sheetFormatPr defaultRowHeight="15"/>
  <cols>
    <col min="1" max="1" width="6.28515625" customWidth="1"/>
    <col min="2" max="2" width="58.5703125" customWidth="1"/>
    <col min="3" max="3" width="16" customWidth="1"/>
    <col min="4" max="4" width="14.28515625" customWidth="1"/>
    <col min="5" max="5" width="15.140625" customWidth="1"/>
    <col min="7" max="7" width="9.5703125" bestFit="1" customWidth="1"/>
  </cols>
  <sheetData>
    <row r="1" spans="1:18" ht="15.75">
      <c r="A1" s="137"/>
      <c r="B1" s="137"/>
      <c r="C1" s="137"/>
      <c r="D1" s="428" t="s">
        <v>365</v>
      </c>
      <c r="E1" s="428"/>
    </row>
    <row r="2" spans="1:18" ht="41.25" customHeight="1">
      <c r="A2" s="462" t="s">
        <v>1405</v>
      </c>
      <c r="B2" s="462"/>
      <c r="C2" s="462"/>
      <c r="D2" s="462"/>
      <c r="E2" s="462"/>
    </row>
    <row r="3" spans="1:18" ht="16.5" customHeight="1">
      <c r="A3" s="457" t="s">
        <v>1631</v>
      </c>
      <c r="B3" s="457"/>
      <c r="C3" s="457"/>
      <c r="D3" s="457"/>
      <c r="E3" s="457"/>
      <c r="F3" s="180"/>
      <c r="G3" s="180"/>
      <c r="H3" s="180"/>
      <c r="I3" s="180"/>
      <c r="J3" s="180"/>
      <c r="K3" s="180"/>
      <c r="L3" s="180"/>
      <c r="M3" s="180"/>
      <c r="N3" s="180"/>
    </row>
    <row r="4" spans="1:18" ht="16.5" hidden="1">
      <c r="A4" s="457" t="s">
        <v>1393</v>
      </c>
      <c r="B4" s="457"/>
      <c r="C4" s="457"/>
      <c r="D4" s="457"/>
      <c r="E4" s="457"/>
    </row>
    <row r="5" spans="1:18" ht="15.75" hidden="1" customHeight="1">
      <c r="A5" s="457" t="s">
        <v>1393</v>
      </c>
      <c r="B5" s="457"/>
      <c r="C5" s="457"/>
      <c r="D5" s="457"/>
      <c r="E5" s="457"/>
      <c r="F5" s="180"/>
      <c r="G5" s="180"/>
      <c r="H5" s="180"/>
      <c r="I5" s="180"/>
      <c r="J5" s="180"/>
      <c r="K5" s="180"/>
      <c r="L5" s="180"/>
      <c r="M5" s="180"/>
      <c r="N5" s="180"/>
      <c r="O5" s="180"/>
      <c r="P5" s="180"/>
      <c r="Q5" s="180"/>
      <c r="R5" s="180"/>
    </row>
    <row r="6" spans="1:18" ht="15.75">
      <c r="A6" s="238"/>
      <c r="B6" s="238"/>
      <c r="C6" s="238"/>
      <c r="D6" s="238"/>
      <c r="E6" s="26" t="s">
        <v>56</v>
      </c>
    </row>
    <row r="7" spans="1:18" ht="15.75">
      <c r="A7" s="463" t="s">
        <v>3</v>
      </c>
      <c r="B7" s="463" t="s">
        <v>4</v>
      </c>
      <c r="C7" s="463" t="s">
        <v>488</v>
      </c>
      <c r="D7" s="463" t="s">
        <v>469</v>
      </c>
      <c r="E7" s="463"/>
    </row>
    <row r="8" spans="1:18" ht="57" customHeight="1">
      <c r="A8" s="463"/>
      <c r="B8" s="463"/>
      <c r="C8" s="463"/>
      <c r="D8" s="29" t="s">
        <v>969</v>
      </c>
      <c r="E8" s="29" t="s">
        <v>970</v>
      </c>
    </row>
    <row r="9" spans="1:18" ht="15.75">
      <c r="A9" s="29" t="s">
        <v>15</v>
      </c>
      <c r="B9" s="29" t="s">
        <v>16</v>
      </c>
      <c r="C9" s="29" t="s">
        <v>489</v>
      </c>
      <c r="D9" s="29">
        <v>2</v>
      </c>
      <c r="E9" s="29">
        <v>3</v>
      </c>
      <c r="H9" s="67" t="e">
        <f>C10-659172</f>
        <v>#REF!</v>
      </c>
    </row>
    <row r="10" spans="1:18" ht="15.75">
      <c r="A10" s="29"/>
      <c r="B10" s="30" t="s">
        <v>90</v>
      </c>
      <c r="C10" s="66" t="e">
        <f>C11+C34+C42</f>
        <v>#REF!</v>
      </c>
      <c r="D10" s="66" t="e">
        <f>D11+D34+D42</f>
        <v>#REF!</v>
      </c>
      <c r="E10" s="66">
        <f>E11+E34+E42</f>
        <v>101455.739768</v>
      </c>
      <c r="G10" s="67" t="e">
        <f>C10-669466</f>
        <v>#REF!</v>
      </c>
    </row>
    <row r="11" spans="1:18" ht="15.75">
      <c r="A11" s="29" t="s">
        <v>15</v>
      </c>
      <c r="B11" s="30" t="s">
        <v>390</v>
      </c>
      <c r="C11" s="66">
        <f>C12+C25+C29+C30+C32+C33+C31</f>
        <v>573588.11265383998</v>
      </c>
      <c r="D11" s="66">
        <f>D12+D25+D29+D30+D32+D33+D31</f>
        <v>472132.37288584001</v>
      </c>
      <c r="E11" s="66">
        <f t="shared" ref="E11" si="0">E12+E25+E29+E30+E32+E33</f>
        <v>101455.739768</v>
      </c>
    </row>
    <row r="12" spans="1:18" ht="15.75">
      <c r="A12" s="29" t="s">
        <v>83</v>
      </c>
      <c r="B12" s="30" t="s">
        <v>604</v>
      </c>
      <c r="C12" s="66">
        <f>C13+C23+C24</f>
        <v>23245</v>
      </c>
      <c r="D12" s="66">
        <f>D13+D23+D24</f>
        <v>23245</v>
      </c>
      <c r="E12" s="66"/>
    </row>
    <row r="13" spans="1:18" ht="15.75">
      <c r="A13" s="28">
        <v>1</v>
      </c>
      <c r="B13" s="31" t="s">
        <v>391</v>
      </c>
      <c r="C13" s="65">
        <f>D13+E13</f>
        <v>23245</v>
      </c>
      <c r="D13" s="65">
        <f>'PL 01'!C30</f>
        <v>23245</v>
      </c>
      <c r="E13" s="65">
        <v>0</v>
      </c>
    </row>
    <row r="14" spans="1:18" ht="15.75">
      <c r="A14" s="28"/>
      <c r="B14" s="32" t="s">
        <v>392</v>
      </c>
      <c r="C14" s="65"/>
      <c r="D14" s="65"/>
      <c r="E14" s="65"/>
    </row>
    <row r="15" spans="1:18" ht="15.75">
      <c r="A15" s="28" t="s">
        <v>22</v>
      </c>
      <c r="B15" s="32" t="s">
        <v>393</v>
      </c>
      <c r="C15" s="65"/>
      <c r="D15" s="65"/>
      <c r="E15" s="65"/>
    </row>
    <row r="16" spans="1:18" ht="15.75">
      <c r="A16" s="28" t="s">
        <v>22</v>
      </c>
      <c r="B16" s="32" t="s">
        <v>1108</v>
      </c>
      <c r="C16" s="65"/>
      <c r="D16" s="65"/>
      <c r="E16" s="65"/>
    </row>
    <row r="17" spans="1:7" ht="15.75">
      <c r="A17" s="28" t="s">
        <v>22</v>
      </c>
      <c r="B17" s="32" t="s">
        <v>1109</v>
      </c>
      <c r="C17" s="65"/>
      <c r="D17" s="65"/>
      <c r="E17" s="65"/>
    </row>
    <row r="18" spans="1:7" ht="15.75">
      <c r="A18" s="28" t="s">
        <v>22</v>
      </c>
      <c r="B18" s="32" t="s">
        <v>1110</v>
      </c>
      <c r="C18" s="65"/>
      <c r="D18" s="65"/>
      <c r="E18" s="65"/>
    </row>
    <row r="19" spans="1:7" ht="15.75">
      <c r="A19" s="28" t="s">
        <v>22</v>
      </c>
      <c r="B19" s="32" t="s">
        <v>1111</v>
      </c>
      <c r="C19" s="65"/>
      <c r="D19" s="65"/>
      <c r="E19" s="65"/>
    </row>
    <row r="20" spans="1:7" ht="15.75">
      <c r="A20" s="28"/>
      <c r="B20" s="32" t="s">
        <v>395</v>
      </c>
      <c r="C20" s="65"/>
      <c r="D20" s="65"/>
      <c r="E20" s="65"/>
    </row>
    <row r="21" spans="1:7" ht="15.75">
      <c r="A21" s="28" t="s">
        <v>22</v>
      </c>
      <c r="B21" s="32" t="s">
        <v>396</v>
      </c>
      <c r="C21" s="65"/>
      <c r="D21" s="65"/>
      <c r="E21" s="65"/>
    </row>
    <row r="22" spans="1:7" ht="15.75">
      <c r="A22" s="28" t="s">
        <v>22</v>
      </c>
      <c r="B22" s="32" t="s">
        <v>494</v>
      </c>
      <c r="C22" s="65"/>
      <c r="D22" s="65"/>
      <c r="E22" s="65"/>
    </row>
    <row r="23" spans="1:7" ht="63">
      <c r="A23" s="28">
        <v>2</v>
      </c>
      <c r="B23" s="31" t="s">
        <v>398</v>
      </c>
      <c r="C23" s="65"/>
      <c r="D23" s="65"/>
      <c r="E23" s="65"/>
    </row>
    <row r="24" spans="1:7" ht="15.75">
      <c r="A24" s="28">
        <v>3</v>
      </c>
      <c r="B24" s="31" t="s">
        <v>1396</v>
      </c>
      <c r="C24" s="65">
        <f>D24+E24</f>
        <v>0</v>
      </c>
      <c r="D24" s="65"/>
      <c r="E24" s="65"/>
    </row>
    <row r="25" spans="1:7" ht="15.75">
      <c r="A25" s="29" t="s">
        <v>70</v>
      </c>
      <c r="B25" s="30" t="s">
        <v>96</v>
      </c>
      <c r="C25" s="66">
        <f>D25+E25</f>
        <v>534088.7274492</v>
      </c>
      <c r="D25" s="66">
        <f>'PL 01'!C37</f>
        <v>432707.98768120003</v>
      </c>
      <c r="E25" s="66">
        <f>'PL 06'!C11</f>
        <v>101380.739768</v>
      </c>
    </row>
    <row r="26" spans="1:7" ht="15.75">
      <c r="A26" s="28"/>
      <c r="B26" s="32" t="s">
        <v>134</v>
      </c>
      <c r="C26" s="65">
        <f t="shared" ref="C26:C28" si="1">D26+E26</f>
        <v>0</v>
      </c>
      <c r="D26" s="65"/>
      <c r="E26" s="65"/>
    </row>
    <row r="27" spans="1:7" ht="15.75">
      <c r="A27" s="28">
        <v>1</v>
      </c>
      <c r="B27" s="32" t="s">
        <v>393</v>
      </c>
      <c r="C27" s="65">
        <f t="shared" si="1"/>
        <v>310544.08853160002</v>
      </c>
      <c r="D27" s="65">
        <f>'PL 01'!C42+'PL 01'!C43</f>
        <v>310544.08853160002</v>
      </c>
      <c r="E27" s="65"/>
    </row>
    <row r="28" spans="1:7" ht="15.75">
      <c r="A28" s="28">
        <v>2</v>
      </c>
      <c r="B28" s="32" t="s">
        <v>421</v>
      </c>
      <c r="C28" s="65">
        <f t="shared" si="1"/>
        <v>560</v>
      </c>
      <c r="D28" s="65">
        <f>'PL 01'!C40</f>
        <v>560</v>
      </c>
      <c r="E28" s="65"/>
    </row>
    <row r="29" spans="1:7" ht="15.75">
      <c r="A29" s="29" t="s">
        <v>73</v>
      </c>
      <c r="B29" s="30" t="s">
        <v>407</v>
      </c>
      <c r="C29" s="65"/>
      <c r="D29" s="65"/>
      <c r="E29" s="65"/>
    </row>
    <row r="30" spans="1:7" ht="15.75">
      <c r="A30" s="29" t="s">
        <v>77</v>
      </c>
      <c r="B30" s="30" t="s">
        <v>408</v>
      </c>
      <c r="C30" s="65"/>
      <c r="D30" s="65"/>
      <c r="E30" s="65"/>
    </row>
    <row r="31" spans="1:7" s="85" customFormat="1" ht="15.75">
      <c r="A31" s="29" t="s">
        <v>113</v>
      </c>
      <c r="B31" s="30" t="s">
        <v>1166</v>
      </c>
      <c r="C31" s="66">
        <f>D31</f>
        <v>3800</v>
      </c>
      <c r="D31" s="66">
        <f>'PL 01'!C81</f>
        <v>3800</v>
      </c>
      <c r="E31" s="66"/>
    </row>
    <row r="32" spans="1:7" ht="15.75">
      <c r="A32" s="29" t="s">
        <v>400</v>
      </c>
      <c r="B32" s="30" t="s">
        <v>247</v>
      </c>
      <c r="C32" s="66">
        <f>D32+E32</f>
        <v>11852.385204640001</v>
      </c>
      <c r="D32" s="66">
        <f>'PL 01'!C82</f>
        <v>11777.385204640001</v>
      </c>
      <c r="E32" s="66">
        <f>'PL 06'!C38</f>
        <v>75</v>
      </c>
      <c r="G32">
        <v>12249</v>
      </c>
    </row>
    <row r="33" spans="1:8" ht="15.75">
      <c r="A33" s="29" t="s">
        <v>620</v>
      </c>
      <c r="B33" s="30" t="s">
        <v>98</v>
      </c>
      <c r="C33" s="66">
        <f>D33+E33</f>
        <v>602.00000000000011</v>
      </c>
      <c r="D33" s="66">
        <f>'PL 01'!C80</f>
        <v>602.00000000000011</v>
      </c>
      <c r="E33" s="66"/>
    </row>
    <row r="34" spans="1:8" ht="15.75">
      <c r="A34" s="29" t="s">
        <v>16</v>
      </c>
      <c r="B34" s="30" t="s">
        <v>401</v>
      </c>
      <c r="C34" s="66" t="e">
        <f>C35+C39</f>
        <v>#REF!</v>
      </c>
      <c r="D34" s="66" t="e">
        <f>D35+D39</f>
        <v>#REF!</v>
      </c>
      <c r="E34" s="66">
        <f t="shared" ref="E34" si="2">E35+E39</f>
        <v>0</v>
      </c>
    </row>
    <row r="35" spans="1:8" ht="15.75">
      <c r="A35" s="29" t="s">
        <v>83</v>
      </c>
      <c r="B35" s="30" t="s">
        <v>249</v>
      </c>
      <c r="C35" s="66">
        <f>C36</f>
        <v>0</v>
      </c>
      <c r="D35" s="66">
        <f>D36</f>
        <v>0</v>
      </c>
      <c r="E35" s="66"/>
    </row>
    <row r="36" spans="1:8" ht="15.75">
      <c r="A36" s="28"/>
      <c r="B36" s="31" t="s">
        <v>1255</v>
      </c>
      <c r="C36" s="65">
        <f>SUM(C37:C38)</f>
        <v>0</v>
      </c>
      <c r="D36" s="65">
        <f>SUM(D37:D38)</f>
        <v>0</v>
      </c>
      <c r="E36" s="65"/>
    </row>
    <row r="37" spans="1:8" ht="15.75">
      <c r="A37" s="28"/>
      <c r="B37" s="31" t="s">
        <v>1256</v>
      </c>
      <c r="C37" s="65">
        <f t="shared" ref="C37:C42" si="3">D37+E37</f>
        <v>0</v>
      </c>
      <c r="D37" s="65"/>
      <c r="E37" s="65"/>
    </row>
    <row r="38" spans="1:8" ht="15.75">
      <c r="A38" s="28"/>
      <c r="B38" s="31" t="s">
        <v>1257</v>
      </c>
      <c r="C38" s="65">
        <f t="shared" si="3"/>
        <v>0</v>
      </c>
      <c r="D38" s="65"/>
      <c r="E38" s="65"/>
    </row>
    <row r="39" spans="1:8" ht="15.75">
      <c r="A39" s="29" t="s">
        <v>70</v>
      </c>
      <c r="B39" s="30" t="s">
        <v>606</v>
      </c>
      <c r="C39" s="66" t="e">
        <f>C41+C40</f>
        <v>#REF!</v>
      </c>
      <c r="D39" s="66" t="e">
        <f>D40+D41</f>
        <v>#REF!</v>
      </c>
      <c r="E39" s="66">
        <f>E41+E40</f>
        <v>0</v>
      </c>
      <c r="H39" s="67"/>
    </row>
    <row r="40" spans="1:8" ht="15.75">
      <c r="A40" s="28"/>
      <c r="B40" s="31" t="s">
        <v>971</v>
      </c>
      <c r="C40" s="65">
        <f t="shared" si="3"/>
        <v>133828</v>
      </c>
      <c r="D40" s="65">
        <f>'PL 01'!C55</f>
        <v>133828</v>
      </c>
      <c r="E40" s="65"/>
    </row>
    <row r="41" spans="1:8" ht="15.75">
      <c r="A41" s="28"/>
      <c r="B41" s="31" t="s">
        <v>1419</v>
      </c>
      <c r="C41" s="65" t="e">
        <f t="shared" si="3"/>
        <v>#REF!</v>
      </c>
      <c r="D41" s="65" t="e">
        <f>'PL 01'!#REF!</f>
        <v>#REF!</v>
      </c>
      <c r="E41" s="65"/>
    </row>
    <row r="42" spans="1:8" ht="15.75">
      <c r="A42" s="29" t="s">
        <v>79</v>
      </c>
      <c r="B42" s="30" t="s">
        <v>422</v>
      </c>
      <c r="C42" s="65">
        <f t="shared" si="3"/>
        <v>0</v>
      </c>
      <c r="D42" s="65"/>
      <c r="E42" s="65"/>
    </row>
    <row r="43" spans="1:8" ht="15.75">
      <c r="A43" s="27" t="s">
        <v>595</v>
      </c>
    </row>
    <row r="44" spans="1:8" ht="72.75" customHeight="1">
      <c r="A44" s="461" t="s">
        <v>119</v>
      </c>
      <c r="B44" s="461"/>
      <c r="C44" s="461"/>
      <c r="D44" s="461"/>
      <c r="E44" s="461"/>
    </row>
    <row r="45" spans="1:8" ht="45" customHeight="1">
      <c r="A45" s="461" t="s">
        <v>513</v>
      </c>
      <c r="B45" s="461"/>
      <c r="C45" s="461"/>
      <c r="D45" s="461"/>
      <c r="E45" s="461"/>
    </row>
  </sheetData>
  <mergeCells count="11">
    <mergeCell ref="D1:E1"/>
    <mergeCell ref="A2:E2"/>
    <mergeCell ref="A44:E44"/>
    <mergeCell ref="A45:E45"/>
    <mergeCell ref="A7:A8"/>
    <mergeCell ref="B7:B8"/>
    <mergeCell ref="C7:C8"/>
    <mergeCell ref="D7:E7"/>
    <mergeCell ref="A5:E5"/>
    <mergeCell ref="A3:E3"/>
    <mergeCell ref="A4:E4"/>
  </mergeCells>
  <printOptions horizontalCentered="1"/>
  <pageMargins left="0.11811023622047245" right="0.11811023622047245" top="0.15748031496062992" bottom="0.15748031496062992" header="0.31496062992125984" footer="0.31496062992125984"/>
  <pageSetup paperSize="9" scale="85"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FF0000"/>
  </sheetPr>
  <dimension ref="A1:C49"/>
  <sheetViews>
    <sheetView workbookViewId="0">
      <selection activeCell="C10" sqref="C10"/>
    </sheetView>
  </sheetViews>
  <sheetFormatPr defaultRowHeight="15"/>
  <cols>
    <col min="1" max="1" width="5.42578125" customWidth="1"/>
    <col min="2" max="2" width="65.7109375" customWidth="1"/>
    <col min="3" max="3" width="16.140625" customWidth="1"/>
  </cols>
  <sheetData>
    <row r="1" spans="1:3" ht="15.75">
      <c r="C1" s="25" t="s">
        <v>607</v>
      </c>
    </row>
    <row r="2" spans="1:3" ht="19.5" customHeight="1">
      <c r="A2" s="428" t="s">
        <v>608</v>
      </c>
      <c r="B2" s="428"/>
      <c r="C2" s="428"/>
    </row>
    <row r="3" spans="1:3" ht="15.75">
      <c r="A3" s="428" t="s">
        <v>126</v>
      </c>
      <c r="B3" s="428"/>
      <c r="C3" s="428"/>
    </row>
    <row r="4" spans="1:3" ht="15.75">
      <c r="C4" s="26" t="s">
        <v>56</v>
      </c>
    </row>
    <row r="5" spans="1:3" ht="33" customHeight="1">
      <c r="A5" s="29" t="s">
        <v>3</v>
      </c>
      <c r="B5" s="29" t="s">
        <v>4</v>
      </c>
      <c r="C5" s="29" t="s">
        <v>977</v>
      </c>
    </row>
    <row r="6" spans="1:3" ht="15.75">
      <c r="A6" s="29" t="s">
        <v>15</v>
      </c>
      <c r="B6" s="29" t="s">
        <v>16</v>
      </c>
      <c r="C6" s="29">
        <v>1</v>
      </c>
    </row>
    <row r="7" spans="1:3" ht="15.75">
      <c r="A7" s="29"/>
      <c r="B7" s="30" t="s">
        <v>90</v>
      </c>
      <c r="C7" s="28"/>
    </row>
    <row r="8" spans="1:3" ht="24.75" customHeight="1">
      <c r="A8" s="29" t="s">
        <v>15</v>
      </c>
      <c r="B8" s="30" t="s">
        <v>498</v>
      </c>
      <c r="C8" s="28"/>
    </row>
    <row r="9" spans="1:3" ht="27" customHeight="1">
      <c r="A9" s="29" t="s">
        <v>16</v>
      </c>
      <c r="B9" s="30" t="s">
        <v>499</v>
      </c>
      <c r="C9" s="28"/>
    </row>
    <row r="10" spans="1:3" ht="15.75">
      <c r="A10" s="29" t="s">
        <v>83</v>
      </c>
      <c r="B10" s="30" t="s">
        <v>610</v>
      </c>
      <c r="C10" s="28"/>
    </row>
    <row r="11" spans="1:3" ht="15.75">
      <c r="A11" s="28">
        <v>1</v>
      </c>
      <c r="B11" s="31" t="s">
        <v>391</v>
      </c>
      <c r="C11" s="28"/>
    </row>
    <row r="12" spans="1:3" ht="15.75">
      <c r="A12" s="28" t="s">
        <v>22</v>
      </c>
      <c r="B12" s="31" t="s">
        <v>393</v>
      </c>
      <c r="C12" s="28"/>
    </row>
    <row r="13" spans="1:3" ht="15.75">
      <c r="A13" s="28" t="s">
        <v>22</v>
      </c>
      <c r="B13" s="31" t="s">
        <v>394</v>
      </c>
      <c r="C13" s="28"/>
    </row>
    <row r="14" spans="1:3" ht="15.75">
      <c r="A14" s="28" t="s">
        <v>22</v>
      </c>
      <c r="B14" s="31" t="s">
        <v>501</v>
      </c>
      <c r="C14" s="28"/>
    </row>
    <row r="15" spans="1:3" ht="15.75">
      <c r="A15" s="28" t="s">
        <v>22</v>
      </c>
      <c r="B15" s="31" t="s">
        <v>502</v>
      </c>
      <c r="C15" s="28"/>
    </row>
    <row r="16" spans="1:3" ht="15.75">
      <c r="A16" s="28" t="s">
        <v>22</v>
      </c>
      <c r="B16" s="31" t="s">
        <v>503</v>
      </c>
      <c r="C16" s="28"/>
    </row>
    <row r="17" spans="1:3" ht="15.75">
      <c r="A17" s="28" t="s">
        <v>22</v>
      </c>
      <c r="B17" s="31" t="s">
        <v>504</v>
      </c>
      <c r="C17" s="28"/>
    </row>
    <row r="18" spans="1:3" ht="15.75">
      <c r="A18" s="28" t="s">
        <v>22</v>
      </c>
      <c r="B18" s="31" t="s">
        <v>505</v>
      </c>
      <c r="C18" s="28"/>
    </row>
    <row r="19" spans="1:3" ht="15.75">
      <c r="A19" s="28" t="s">
        <v>22</v>
      </c>
      <c r="B19" s="31" t="s">
        <v>506</v>
      </c>
      <c r="C19" s="28"/>
    </row>
    <row r="20" spans="1:3" ht="15.75">
      <c r="A20" s="28" t="s">
        <v>22</v>
      </c>
      <c r="B20" s="31" t="s">
        <v>507</v>
      </c>
      <c r="C20" s="28"/>
    </row>
    <row r="21" spans="1:3" ht="15.75">
      <c r="A21" s="28" t="s">
        <v>22</v>
      </c>
      <c r="B21" s="31" t="s">
        <v>508</v>
      </c>
      <c r="C21" s="28"/>
    </row>
    <row r="22" spans="1:3" ht="15.75">
      <c r="A22" s="28" t="s">
        <v>22</v>
      </c>
      <c r="B22" s="31" t="s">
        <v>611</v>
      </c>
      <c r="C22" s="28"/>
    </row>
    <row r="23" spans="1:3" ht="15.75">
      <c r="A23" s="28" t="s">
        <v>22</v>
      </c>
      <c r="B23" s="31" t="s">
        <v>510</v>
      </c>
      <c r="C23" s="28"/>
    </row>
    <row r="24" spans="1:3" ht="15.75">
      <c r="A24" s="28" t="s">
        <v>22</v>
      </c>
      <c r="B24" s="31" t="s">
        <v>511</v>
      </c>
      <c r="C24" s="28"/>
    </row>
    <row r="25" spans="1:3" ht="31.5">
      <c r="A25" s="28">
        <v>2</v>
      </c>
      <c r="B25" s="31" t="s">
        <v>612</v>
      </c>
      <c r="C25" s="28"/>
    </row>
    <row r="26" spans="1:3" ht="15.75">
      <c r="A26" s="28">
        <v>3</v>
      </c>
      <c r="B26" s="31" t="s">
        <v>399</v>
      </c>
      <c r="C26" s="28"/>
    </row>
    <row r="27" spans="1:3" ht="15.75">
      <c r="A27" s="29" t="s">
        <v>70</v>
      </c>
      <c r="B27" s="30" t="s">
        <v>96</v>
      </c>
      <c r="C27" s="28"/>
    </row>
    <row r="28" spans="1:3" ht="15.75">
      <c r="A28" s="28" t="s">
        <v>22</v>
      </c>
      <c r="B28" s="31" t="s">
        <v>393</v>
      </c>
      <c r="C28" s="28"/>
    </row>
    <row r="29" spans="1:3" ht="15.75">
      <c r="A29" s="28" t="s">
        <v>22</v>
      </c>
      <c r="B29" s="31" t="s">
        <v>613</v>
      </c>
      <c r="C29" s="28"/>
    </row>
    <row r="30" spans="1:3" ht="15.75">
      <c r="A30" s="28" t="s">
        <v>22</v>
      </c>
      <c r="B30" s="31" t="s">
        <v>501</v>
      </c>
      <c r="C30" s="28"/>
    </row>
    <row r="31" spans="1:3" ht="15.75">
      <c r="A31" s="28" t="s">
        <v>22</v>
      </c>
      <c r="B31" s="31" t="s">
        <v>502</v>
      </c>
      <c r="C31" s="28"/>
    </row>
    <row r="32" spans="1:3" ht="15.75">
      <c r="A32" s="28" t="s">
        <v>22</v>
      </c>
      <c r="B32" s="31" t="s">
        <v>503</v>
      </c>
      <c r="C32" s="28"/>
    </row>
    <row r="33" spans="1:3" ht="15.75">
      <c r="A33" s="28" t="s">
        <v>22</v>
      </c>
      <c r="B33" s="31" t="s">
        <v>504</v>
      </c>
      <c r="C33" s="28"/>
    </row>
    <row r="34" spans="1:3" ht="15.75">
      <c r="A34" s="28" t="s">
        <v>22</v>
      </c>
      <c r="B34" s="31" t="s">
        <v>505</v>
      </c>
      <c r="C34" s="28"/>
    </row>
    <row r="35" spans="1:3" ht="15.75">
      <c r="A35" s="28" t="s">
        <v>22</v>
      </c>
      <c r="B35" s="31" t="s">
        <v>506</v>
      </c>
      <c r="C35" s="28"/>
    </row>
    <row r="36" spans="1:3" ht="15.75">
      <c r="A36" s="28" t="s">
        <v>22</v>
      </c>
      <c r="B36" s="31" t="s">
        <v>507</v>
      </c>
      <c r="C36" s="28"/>
    </row>
    <row r="37" spans="1:3" ht="15.75">
      <c r="A37" s="28" t="s">
        <v>22</v>
      </c>
      <c r="B37" s="31" t="s">
        <v>508</v>
      </c>
      <c r="C37" s="28"/>
    </row>
    <row r="38" spans="1:3" ht="15.75">
      <c r="A38" s="28" t="s">
        <v>22</v>
      </c>
      <c r="B38" s="31" t="s">
        <v>509</v>
      </c>
      <c r="C38" s="28"/>
    </row>
    <row r="39" spans="1:3" ht="15.75">
      <c r="A39" s="28" t="s">
        <v>22</v>
      </c>
      <c r="B39" s="31" t="s">
        <v>510</v>
      </c>
      <c r="C39" s="28"/>
    </row>
    <row r="40" spans="1:3" ht="15.75">
      <c r="A40" s="28"/>
      <c r="B40" s="31" t="s">
        <v>512</v>
      </c>
      <c r="C40" s="28"/>
    </row>
    <row r="41" spans="1:3" ht="15.75">
      <c r="A41" s="29" t="s">
        <v>73</v>
      </c>
      <c r="B41" s="30" t="s">
        <v>614</v>
      </c>
      <c r="C41" s="28"/>
    </row>
    <row r="42" spans="1:3" ht="15.75">
      <c r="A42" s="29" t="s">
        <v>77</v>
      </c>
      <c r="B42" s="30" t="s">
        <v>615</v>
      </c>
      <c r="C42" s="28"/>
    </row>
    <row r="43" spans="1:3" ht="15.75">
      <c r="A43" s="29" t="s">
        <v>113</v>
      </c>
      <c r="B43" s="30" t="s">
        <v>247</v>
      </c>
      <c r="C43" s="28"/>
    </row>
    <row r="44" spans="1:3" ht="15.75">
      <c r="A44" s="29" t="s">
        <v>400</v>
      </c>
      <c r="B44" s="30" t="s">
        <v>98</v>
      </c>
      <c r="C44" s="28"/>
    </row>
    <row r="45" spans="1:3" ht="15.75">
      <c r="A45" s="29" t="s">
        <v>79</v>
      </c>
      <c r="B45" s="30" t="s">
        <v>422</v>
      </c>
      <c r="C45" s="28"/>
    </row>
    <row r="46" spans="1:3" ht="25.5" customHeight="1">
      <c r="A46" s="27" t="s">
        <v>595</v>
      </c>
    </row>
    <row r="47" spans="1:3" ht="24" customHeight="1">
      <c r="A47" s="461" t="s">
        <v>514</v>
      </c>
      <c r="B47" s="461"/>
      <c r="C47" s="461"/>
    </row>
    <row r="48" spans="1:3" s="36" customFormat="1" ht="74.25" customHeight="1">
      <c r="A48" s="461" t="s">
        <v>349</v>
      </c>
      <c r="B48" s="461"/>
      <c r="C48" s="461"/>
    </row>
    <row r="49" spans="1:3" s="36" customFormat="1" ht="55.5" customHeight="1">
      <c r="A49" s="461" t="s">
        <v>616</v>
      </c>
      <c r="B49" s="461"/>
      <c r="C49" s="461"/>
    </row>
  </sheetData>
  <mergeCells count="5">
    <mergeCell ref="A2:C2"/>
    <mergeCell ref="A3:C3"/>
    <mergeCell ref="A47:C47"/>
    <mergeCell ref="A48:C48"/>
    <mergeCell ref="A49:C4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FF0000"/>
  </sheetPr>
  <dimension ref="A1:V169"/>
  <sheetViews>
    <sheetView zoomScale="130" zoomScaleNormal="130" workbookViewId="0">
      <selection activeCell="C89" sqref="C89"/>
    </sheetView>
  </sheetViews>
  <sheetFormatPr defaultColWidth="9.140625" defaultRowHeight="15.95" customHeight="1"/>
  <cols>
    <col min="1" max="1" width="4.5703125" style="83" customWidth="1"/>
    <col min="2" max="2" width="46.140625" style="83" customWidth="1"/>
    <col min="3" max="3" width="9.42578125" style="83" customWidth="1"/>
    <col min="4" max="4" width="7.5703125" style="83" customWidth="1"/>
    <col min="5" max="5" width="8.140625" style="83" customWidth="1"/>
    <col min="6" max="6" width="12.140625" style="257" customWidth="1"/>
    <col min="7" max="7" width="11" style="257" customWidth="1"/>
    <col min="8" max="8" width="10.5703125" style="257" customWidth="1"/>
    <col min="9" max="11" width="9.28515625" style="257" customWidth="1"/>
    <col min="12" max="12" width="8.5703125" style="138" customWidth="1"/>
    <col min="13" max="14" width="8.42578125" style="257" customWidth="1"/>
    <col min="15" max="15" width="9" style="83" customWidth="1"/>
    <col min="16" max="16" width="7.42578125" style="83" customWidth="1"/>
    <col min="17" max="17" width="13.85546875" style="83" hidden="1" customWidth="1"/>
    <col min="18" max="18" width="9.140625" style="83" hidden="1" customWidth="1"/>
    <col min="19" max="19" width="11.7109375" style="83" hidden="1" customWidth="1"/>
    <col min="20" max="20" width="15" style="259" hidden="1" customWidth="1"/>
    <col min="21" max="21" width="16" style="83" hidden="1" customWidth="1"/>
    <col min="22" max="22" width="0" style="83" hidden="1" customWidth="1"/>
    <col min="23" max="128" width="9.140625" style="83"/>
    <col min="129" max="129" width="4.5703125" style="83" customWidth="1"/>
    <col min="130" max="130" width="46.140625" style="83" customWidth="1"/>
    <col min="131" max="131" width="9.42578125" style="83" customWidth="1"/>
    <col min="132" max="132" width="7.5703125" style="83" customWidth="1"/>
    <col min="133" max="133" width="8.140625" style="83" customWidth="1"/>
    <col min="134" max="134" width="12.140625" style="83" customWidth="1"/>
    <col min="135" max="135" width="11" style="83" customWidth="1"/>
    <col min="136" max="136" width="10.5703125" style="83" customWidth="1"/>
    <col min="137" max="139" width="9.28515625" style="83" customWidth="1"/>
    <col min="140" max="140" width="8.5703125" style="83" customWidth="1"/>
    <col min="141" max="142" width="8.42578125" style="83" customWidth="1"/>
    <col min="143" max="143" width="9" style="83" customWidth="1"/>
    <col min="144" max="144" width="7.42578125" style="83" customWidth="1"/>
    <col min="145" max="150" width="0" style="83" hidden="1" customWidth="1"/>
    <col min="151" max="151" width="13.5703125" style="83" customWidth="1"/>
    <col min="152" max="384" width="9.140625" style="83"/>
    <col min="385" max="385" width="4.5703125" style="83" customWidth="1"/>
    <col min="386" max="386" width="46.140625" style="83" customWidth="1"/>
    <col min="387" max="387" width="9.42578125" style="83" customWidth="1"/>
    <col min="388" max="388" width="7.5703125" style="83" customWidth="1"/>
    <col min="389" max="389" width="8.140625" style="83" customWidth="1"/>
    <col min="390" max="390" width="12.140625" style="83" customWidth="1"/>
    <col min="391" max="391" width="11" style="83" customWidth="1"/>
    <col min="392" max="392" width="10.5703125" style="83" customWidth="1"/>
    <col min="393" max="395" width="9.28515625" style="83" customWidth="1"/>
    <col min="396" max="396" width="8.5703125" style="83" customWidth="1"/>
    <col min="397" max="398" width="8.42578125" style="83" customWidth="1"/>
    <col min="399" max="399" width="9" style="83" customWidth="1"/>
    <col min="400" max="400" width="7.42578125" style="83" customWidth="1"/>
    <col min="401" max="406" width="0" style="83" hidden="1" customWidth="1"/>
    <col min="407" max="407" width="13.5703125" style="83" customWidth="1"/>
    <col min="408" max="640" width="9.140625" style="83"/>
    <col min="641" max="641" width="4.5703125" style="83" customWidth="1"/>
    <col min="642" max="642" width="46.140625" style="83" customWidth="1"/>
    <col min="643" max="643" width="9.42578125" style="83" customWidth="1"/>
    <col min="644" max="644" width="7.5703125" style="83" customWidth="1"/>
    <col min="645" max="645" width="8.140625" style="83" customWidth="1"/>
    <col min="646" max="646" width="12.140625" style="83" customWidth="1"/>
    <col min="647" max="647" width="11" style="83" customWidth="1"/>
    <col min="648" max="648" width="10.5703125" style="83" customWidth="1"/>
    <col min="649" max="651" width="9.28515625" style="83" customWidth="1"/>
    <col min="652" max="652" width="8.5703125" style="83" customWidth="1"/>
    <col min="653" max="654" width="8.42578125" style="83" customWidth="1"/>
    <col min="655" max="655" width="9" style="83" customWidth="1"/>
    <col min="656" max="656" width="7.42578125" style="83" customWidth="1"/>
    <col min="657" max="662" width="0" style="83" hidden="1" customWidth="1"/>
    <col min="663" max="663" width="13.5703125" style="83" customWidth="1"/>
    <col min="664" max="896" width="9.140625" style="83"/>
    <col min="897" max="897" width="4.5703125" style="83" customWidth="1"/>
    <col min="898" max="898" width="46.140625" style="83" customWidth="1"/>
    <col min="899" max="899" width="9.42578125" style="83" customWidth="1"/>
    <col min="900" max="900" width="7.5703125" style="83" customWidth="1"/>
    <col min="901" max="901" width="8.140625" style="83" customWidth="1"/>
    <col min="902" max="902" width="12.140625" style="83" customWidth="1"/>
    <col min="903" max="903" width="11" style="83" customWidth="1"/>
    <col min="904" max="904" width="10.5703125" style="83" customWidth="1"/>
    <col min="905" max="907" width="9.28515625" style="83" customWidth="1"/>
    <col min="908" max="908" width="8.5703125" style="83" customWidth="1"/>
    <col min="909" max="910" width="8.42578125" style="83" customWidth="1"/>
    <col min="911" max="911" width="9" style="83" customWidth="1"/>
    <col min="912" max="912" width="7.42578125" style="83" customWidth="1"/>
    <col min="913" max="918" width="0" style="83" hidden="1" customWidth="1"/>
    <col min="919" max="919" width="13.5703125" style="83" customWidth="1"/>
    <col min="920" max="1152" width="9.140625" style="83"/>
    <col min="1153" max="1153" width="4.5703125" style="83" customWidth="1"/>
    <col min="1154" max="1154" width="46.140625" style="83" customWidth="1"/>
    <col min="1155" max="1155" width="9.42578125" style="83" customWidth="1"/>
    <col min="1156" max="1156" width="7.5703125" style="83" customWidth="1"/>
    <col min="1157" max="1157" width="8.140625" style="83" customWidth="1"/>
    <col min="1158" max="1158" width="12.140625" style="83" customWidth="1"/>
    <col min="1159" max="1159" width="11" style="83" customWidth="1"/>
    <col min="1160" max="1160" width="10.5703125" style="83" customWidth="1"/>
    <col min="1161" max="1163" width="9.28515625" style="83" customWidth="1"/>
    <col min="1164" max="1164" width="8.5703125" style="83" customWidth="1"/>
    <col min="1165" max="1166" width="8.42578125" style="83" customWidth="1"/>
    <col min="1167" max="1167" width="9" style="83" customWidth="1"/>
    <col min="1168" max="1168" width="7.42578125" style="83" customWidth="1"/>
    <col min="1169" max="1174" width="0" style="83" hidden="1" customWidth="1"/>
    <col min="1175" max="1175" width="13.5703125" style="83" customWidth="1"/>
    <col min="1176" max="1408" width="9.140625" style="83"/>
    <col min="1409" max="1409" width="4.5703125" style="83" customWidth="1"/>
    <col min="1410" max="1410" width="46.140625" style="83" customWidth="1"/>
    <col min="1411" max="1411" width="9.42578125" style="83" customWidth="1"/>
    <col min="1412" max="1412" width="7.5703125" style="83" customWidth="1"/>
    <col min="1413" max="1413" width="8.140625" style="83" customWidth="1"/>
    <col min="1414" max="1414" width="12.140625" style="83" customWidth="1"/>
    <col min="1415" max="1415" width="11" style="83" customWidth="1"/>
    <col min="1416" max="1416" width="10.5703125" style="83" customWidth="1"/>
    <col min="1417" max="1419" width="9.28515625" style="83" customWidth="1"/>
    <col min="1420" max="1420" width="8.5703125" style="83" customWidth="1"/>
    <col min="1421" max="1422" width="8.42578125" style="83" customWidth="1"/>
    <col min="1423" max="1423" width="9" style="83" customWidth="1"/>
    <col min="1424" max="1424" width="7.42578125" style="83" customWidth="1"/>
    <col min="1425" max="1430" width="0" style="83" hidden="1" customWidth="1"/>
    <col min="1431" max="1431" width="13.5703125" style="83" customWidth="1"/>
    <col min="1432" max="1664" width="9.140625" style="83"/>
    <col min="1665" max="1665" width="4.5703125" style="83" customWidth="1"/>
    <col min="1666" max="1666" width="46.140625" style="83" customWidth="1"/>
    <col min="1667" max="1667" width="9.42578125" style="83" customWidth="1"/>
    <col min="1668" max="1668" width="7.5703125" style="83" customWidth="1"/>
    <col min="1669" max="1669" width="8.140625" style="83" customWidth="1"/>
    <col min="1670" max="1670" width="12.140625" style="83" customWidth="1"/>
    <col min="1671" max="1671" width="11" style="83" customWidth="1"/>
    <col min="1672" max="1672" width="10.5703125" style="83" customWidth="1"/>
    <col min="1673" max="1675" width="9.28515625" style="83" customWidth="1"/>
    <col min="1676" max="1676" width="8.5703125" style="83" customWidth="1"/>
    <col min="1677" max="1678" width="8.42578125" style="83" customWidth="1"/>
    <col min="1679" max="1679" width="9" style="83" customWidth="1"/>
    <col min="1680" max="1680" width="7.42578125" style="83" customWidth="1"/>
    <col min="1681" max="1686" width="0" style="83" hidden="1" customWidth="1"/>
    <col min="1687" max="1687" width="13.5703125" style="83" customWidth="1"/>
    <col min="1688" max="1920" width="9.140625" style="83"/>
    <col min="1921" max="1921" width="4.5703125" style="83" customWidth="1"/>
    <col min="1922" max="1922" width="46.140625" style="83" customWidth="1"/>
    <col min="1923" max="1923" width="9.42578125" style="83" customWidth="1"/>
    <col min="1924" max="1924" width="7.5703125" style="83" customWidth="1"/>
    <col min="1925" max="1925" width="8.140625" style="83" customWidth="1"/>
    <col min="1926" max="1926" width="12.140625" style="83" customWidth="1"/>
    <col min="1927" max="1927" width="11" style="83" customWidth="1"/>
    <col min="1928" max="1928" width="10.5703125" style="83" customWidth="1"/>
    <col min="1929" max="1931" width="9.28515625" style="83" customWidth="1"/>
    <col min="1932" max="1932" width="8.5703125" style="83" customWidth="1"/>
    <col min="1933" max="1934" width="8.42578125" style="83" customWidth="1"/>
    <col min="1935" max="1935" width="9" style="83" customWidth="1"/>
    <col min="1936" max="1936" width="7.42578125" style="83" customWidth="1"/>
    <col min="1937" max="1942" width="0" style="83" hidden="1" customWidth="1"/>
    <col min="1943" max="1943" width="13.5703125" style="83" customWidth="1"/>
    <col min="1944" max="2176" width="9.140625" style="83"/>
    <col min="2177" max="2177" width="4.5703125" style="83" customWidth="1"/>
    <col min="2178" max="2178" width="46.140625" style="83" customWidth="1"/>
    <col min="2179" max="2179" width="9.42578125" style="83" customWidth="1"/>
    <col min="2180" max="2180" width="7.5703125" style="83" customWidth="1"/>
    <col min="2181" max="2181" width="8.140625" style="83" customWidth="1"/>
    <col min="2182" max="2182" width="12.140625" style="83" customWidth="1"/>
    <col min="2183" max="2183" width="11" style="83" customWidth="1"/>
    <col min="2184" max="2184" width="10.5703125" style="83" customWidth="1"/>
    <col min="2185" max="2187" width="9.28515625" style="83" customWidth="1"/>
    <col min="2188" max="2188" width="8.5703125" style="83" customWidth="1"/>
    <col min="2189" max="2190" width="8.42578125" style="83" customWidth="1"/>
    <col min="2191" max="2191" width="9" style="83" customWidth="1"/>
    <col min="2192" max="2192" width="7.42578125" style="83" customWidth="1"/>
    <col min="2193" max="2198" width="0" style="83" hidden="1" customWidth="1"/>
    <col min="2199" max="2199" width="13.5703125" style="83" customWidth="1"/>
    <col min="2200" max="2432" width="9.140625" style="83"/>
    <col min="2433" max="2433" width="4.5703125" style="83" customWidth="1"/>
    <col min="2434" max="2434" width="46.140625" style="83" customWidth="1"/>
    <col min="2435" max="2435" width="9.42578125" style="83" customWidth="1"/>
    <col min="2436" max="2436" width="7.5703125" style="83" customWidth="1"/>
    <col min="2437" max="2437" width="8.140625" style="83" customWidth="1"/>
    <col min="2438" max="2438" width="12.140625" style="83" customWidth="1"/>
    <col min="2439" max="2439" width="11" style="83" customWidth="1"/>
    <col min="2440" max="2440" width="10.5703125" style="83" customWidth="1"/>
    <col min="2441" max="2443" width="9.28515625" style="83" customWidth="1"/>
    <col min="2444" max="2444" width="8.5703125" style="83" customWidth="1"/>
    <col min="2445" max="2446" width="8.42578125" style="83" customWidth="1"/>
    <col min="2447" max="2447" width="9" style="83" customWidth="1"/>
    <col min="2448" max="2448" width="7.42578125" style="83" customWidth="1"/>
    <col min="2449" max="2454" width="0" style="83" hidden="1" customWidth="1"/>
    <col min="2455" max="2455" width="13.5703125" style="83" customWidth="1"/>
    <col min="2456" max="2688" width="9.140625" style="83"/>
    <col min="2689" max="2689" width="4.5703125" style="83" customWidth="1"/>
    <col min="2690" max="2690" width="46.140625" style="83" customWidth="1"/>
    <col min="2691" max="2691" width="9.42578125" style="83" customWidth="1"/>
    <col min="2692" max="2692" width="7.5703125" style="83" customWidth="1"/>
    <col min="2693" max="2693" width="8.140625" style="83" customWidth="1"/>
    <col min="2694" max="2694" width="12.140625" style="83" customWidth="1"/>
    <col min="2695" max="2695" width="11" style="83" customWidth="1"/>
    <col min="2696" max="2696" width="10.5703125" style="83" customWidth="1"/>
    <col min="2697" max="2699" width="9.28515625" style="83" customWidth="1"/>
    <col min="2700" max="2700" width="8.5703125" style="83" customWidth="1"/>
    <col min="2701" max="2702" width="8.42578125" style="83" customWidth="1"/>
    <col min="2703" max="2703" width="9" style="83" customWidth="1"/>
    <col min="2704" max="2704" width="7.42578125" style="83" customWidth="1"/>
    <col min="2705" max="2710" width="0" style="83" hidden="1" customWidth="1"/>
    <col min="2711" max="2711" width="13.5703125" style="83" customWidth="1"/>
    <col min="2712" max="2944" width="9.140625" style="83"/>
    <col min="2945" max="2945" width="4.5703125" style="83" customWidth="1"/>
    <col min="2946" max="2946" width="46.140625" style="83" customWidth="1"/>
    <col min="2947" max="2947" width="9.42578125" style="83" customWidth="1"/>
    <col min="2948" max="2948" width="7.5703125" style="83" customWidth="1"/>
    <col min="2949" max="2949" width="8.140625" style="83" customWidth="1"/>
    <col min="2950" max="2950" width="12.140625" style="83" customWidth="1"/>
    <col min="2951" max="2951" width="11" style="83" customWidth="1"/>
    <col min="2952" max="2952" width="10.5703125" style="83" customWidth="1"/>
    <col min="2953" max="2955" width="9.28515625" style="83" customWidth="1"/>
    <col min="2956" max="2956" width="8.5703125" style="83" customWidth="1"/>
    <col min="2957" max="2958" width="8.42578125" style="83" customWidth="1"/>
    <col min="2959" max="2959" width="9" style="83" customWidth="1"/>
    <col min="2960" max="2960" width="7.42578125" style="83" customWidth="1"/>
    <col min="2961" max="2966" width="0" style="83" hidden="1" customWidth="1"/>
    <col min="2967" max="2967" width="13.5703125" style="83" customWidth="1"/>
    <col min="2968" max="3200" width="9.140625" style="83"/>
    <col min="3201" max="3201" width="4.5703125" style="83" customWidth="1"/>
    <col min="3202" max="3202" width="46.140625" style="83" customWidth="1"/>
    <col min="3203" max="3203" width="9.42578125" style="83" customWidth="1"/>
    <col min="3204" max="3204" width="7.5703125" style="83" customWidth="1"/>
    <col min="3205" max="3205" width="8.140625" style="83" customWidth="1"/>
    <col min="3206" max="3206" width="12.140625" style="83" customWidth="1"/>
    <col min="3207" max="3207" width="11" style="83" customWidth="1"/>
    <col min="3208" max="3208" width="10.5703125" style="83" customWidth="1"/>
    <col min="3209" max="3211" width="9.28515625" style="83" customWidth="1"/>
    <col min="3212" max="3212" width="8.5703125" style="83" customWidth="1"/>
    <col min="3213" max="3214" width="8.42578125" style="83" customWidth="1"/>
    <col min="3215" max="3215" width="9" style="83" customWidth="1"/>
    <col min="3216" max="3216" width="7.42578125" style="83" customWidth="1"/>
    <col min="3217" max="3222" width="0" style="83" hidden="1" customWidth="1"/>
    <col min="3223" max="3223" width="13.5703125" style="83" customWidth="1"/>
    <col min="3224" max="3456" width="9.140625" style="83"/>
    <col min="3457" max="3457" width="4.5703125" style="83" customWidth="1"/>
    <col min="3458" max="3458" width="46.140625" style="83" customWidth="1"/>
    <col min="3459" max="3459" width="9.42578125" style="83" customWidth="1"/>
    <col min="3460" max="3460" width="7.5703125" style="83" customWidth="1"/>
    <col min="3461" max="3461" width="8.140625" style="83" customWidth="1"/>
    <col min="3462" max="3462" width="12.140625" style="83" customWidth="1"/>
    <col min="3463" max="3463" width="11" style="83" customWidth="1"/>
    <col min="3464" max="3464" width="10.5703125" style="83" customWidth="1"/>
    <col min="3465" max="3467" width="9.28515625" style="83" customWidth="1"/>
    <col min="3468" max="3468" width="8.5703125" style="83" customWidth="1"/>
    <col min="3469" max="3470" width="8.42578125" style="83" customWidth="1"/>
    <col min="3471" max="3471" width="9" style="83" customWidth="1"/>
    <col min="3472" max="3472" width="7.42578125" style="83" customWidth="1"/>
    <col min="3473" max="3478" width="0" style="83" hidden="1" customWidth="1"/>
    <col min="3479" max="3479" width="13.5703125" style="83" customWidth="1"/>
    <col min="3480" max="3712" width="9.140625" style="83"/>
    <col min="3713" max="3713" width="4.5703125" style="83" customWidth="1"/>
    <col min="3714" max="3714" width="46.140625" style="83" customWidth="1"/>
    <col min="3715" max="3715" width="9.42578125" style="83" customWidth="1"/>
    <col min="3716" max="3716" width="7.5703125" style="83" customWidth="1"/>
    <col min="3717" max="3717" width="8.140625" style="83" customWidth="1"/>
    <col min="3718" max="3718" width="12.140625" style="83" customWidth="1"/>
    <col min="3719" max="3719" width="11" style="83" customWidth="1"/>
    <col min="3720" max="3720" width="10.5703125" style="83" customWidth="1"/>
    <col min="3721" max="3723" width="9.28515625" style="83" customWidth="1"/>
    <col min="3724" max="3724" width="8.5703125" style="83" customWidth="1"/>
    <col min="3725" max="3726" width="8.42578125" style="83" customWidth="1"/>
    <col min="3727" max="3727" width="9" style="83" customWidth="1"/>
    <col min="3728" max="3728" width="7.42578125" style="83" customWidth="1"/>
    <col min="3729" max="3734" width="0" style="83" hidden="1" customWidth="1"/>
    <col min="3735" max="3735" width="13.5703125" style="83" customWidth="1"/>
    <col min="3736" max="3968" width="9.140625" style="83"/>
    <col min="3969" max="3969" width="4.5703125" style="83" customWidth="1"/>
    <col min="3970" max="3970" width="46.140625" style="83" customWidth="1"/>
    <col min="3971" max="3971" width="9.42578125" style="83" customWidth="1"/>
    <col min="3972" max="3972" width="7.5703125" style="83" customWidth="1"/>
    <col min="3973" max="3973" width="8.140625" style="83" customWidth="1"/>
    <col min="3974" max="3974" width="12.140625" style="83" customWidth="1"/>
    <col min="3975" max="3975" width="11" style="83" customWidth="1"/>
    <col min="3976" max="3976" width="10.5703125" style="83" customWidth="1"/>
    <col min="3977" max="3979" width="9.28515625" style="83" customWidth="1"/>
    <col min="3980" max="3980" width="8.5703125" style="83" customWidth="1"/>
    <col min="3981" max="3982" width="8.42578125" style="83" customWidth="1"/>
    <col min="3983" max="3983" width="9" style="83" customWidth="1"/>
    <col min="3984" max="3984" width="7.42578125" style="83" customWidth="1"/>
    <col min="3985" max="3990" width="0" style="83" hidden="1" customWidth="1"/>
    <col min="3991" max="3991" width="13.5703125" style="83" customWidth="1"/>
    <col min="3992" max="4224" width="9.140625" style="83"/>
    <col min="4225" max="4225" width="4.5703125" style="83" customWidth="1"/>
    <col min="4226" max="4226" width="46.140625" style="83" customWidth="1"/>
    <col min="4227" max="4227" width="9.42578125" style="83" customWidth="1"/>
    <col min="4228" max="4228" width="7.5703125" style="83" customWidth="1"/>
    <col min="4229" max="4229" width="8.140625" style="83" customWidth="1"/>
    <col min="4230" max="4230" width="12.140625" style="83" customWidth="1"/>
    <col min="4231" max="4231" width="11" style="83" customWidth="1"/>
    <col min="4232" max="4232" width="10.5703125" style="83" customWidth="1"/>
    <col min="4233" max="4235" width="9.28515625" style="83" customWidth="1"/>
    <col min="4236" max="4236" width="8.5703125" style="83" customWidth="1"/>
    <col min="4237" max="4238" width="8.42578125" style="83" customWidth="1"/>
    <col min="4239" max="4239" width="9" style="83" customWidth="1"/>
    <col min="4240" max="4240" width="7.42578125" style="83" customWidth="1"/>
    <col min="4241" max="4246" width="0" style="83" hidden="1" customWidth="1"/>
    <col min="4247" max="4247" width="13.5703125" style="83" customWidth="1"/>
    <col min="4248" max="4480" width="9.140625" style="83"/>
    <col min="4481" max="4481" width="4.5703125" style="83" customWidth="1"/>
    <col min="4482" max="4482" width="46.140625" style="83" customWidth="1"/>
    <col min="4483" max="4483" width="9.42578125" style="83" customWidth="1"/>
    <col min="4484" max="4484" width="7.5703125" style="83" customWidth="1"/>
    <col min="4485" max="4485" width="8.140625" style="83" customWidth="1"/>
    <col min="4486" max="4486" width="12.140625" style="83" customWidth="1"/>
    <col min="4487" max="4487" width="11" style="83" customWidth="1"/>
    <col min="4488" max="4488" width="10.5703125" style="83" customWidth="1"/>
    <col min="4489" max="4491" width="9.28515625" style="83" customWidth="1"/>
    <col min="4492" max="4492" width="8.5703125" style="83" customWidth="1"/>
    <col min="4493" max="4494" width="8.42578125" style="83" customWidth="1"/>
    <col min="4495" max="4495" width="9" style="83" customWidth="1"/>
    <col min="4496" max="4496" width="7.42578125" style="83" customWidth="1"/>
    <col min="4497" max="4502" width="0" style="83" hidden="1" customWidth="1"/>
    <col min="4503" max="4503" width="13.5703125" style="83" customWidth="1"/>
    <col min="4504" max="4736" width="9.140625" style="83"/>
    <col min="4737" max="4737" width="4.5703125" style="83" customWidth="1"/>
    <col min="4738" max="4738" width="46.140625" style="83" customWidth="1"/>
    <col min="4739" max="4739" width="9.42578125" style="83" customWidth="1"/>
    <col min="4740" max="4740" width="7.5703125" style="83" customWidth="1"/>
    <col min="4741" max="4741" width="8.140625" style="83" customWidth="1"/>
    <col min="4742" max="4742" width="12.140625" style="83" customWidth="1"/>
    <col min="4743" max="4743" width="11" style="83" customWidth="1"/>
    <col min="4744" max="4744" width="10.5703125" style="83" customWidth="1"/>
    <col min="4745" max="4747" width="9.28515625" style="83" customWidth="1"/>
    <col min="4748" max="4748" width="8.5703125" style="83" customWidth="1"/>
    <col min="4749" max="4750" width="8.42578125" style="83" customWidth="1"/>
    <col min="4751" max="4751" width="9" style="83" customWidth="1"/>
    <col min="4752" max="4752" width="7.42578125" style="83" customWidth="1"/>
    <col min="4753" max="4758" width="0" style="83" hidden="1" customWidth="1"/>
    <col min="4759" max="4759" width="13.5703125" style="83" customWidth="1"/>
    <col min="4760" max="4992" width="9.140625" style="83"/>
    <col min="4993" max="4993" width="4.5703125" style="83" customWidth="1"/>
    <col min="4994" max="4994" width="46.140625" style="83" customWidth="1"/>
    <col min="4995" max="4995" width="9.42578125" style="83" customWidth="1"/>
    <col min="4996" max="4996" width="7.5703125" style="83" customWidth="1"/>
    <col min="4997" max="4997" width="8.140625" style="83" customWidth="1"/>
    <col min="4998" max="4998" width="12.140625" style="83" customWidth="1"/>
    <col min="4999" max="4999" width="11" style="83" customWidth="1"/>
    <col min="5000" max="5000" width="10.5703125" style="83" customWidth="1"/>
    <col min="5001" max="5003" width="9.28515625" style="83" customWidth="1"/>
    <col min="5004" max="5004" width="8.5703125" style="83" customWidth="1"/>
    <col min="5005" max="5006" width="8.42578125" style="83" customWidth="1"/>
    <col min="5007" max="5007" width="9" style="83" customWidth="1"/>
    <col min="5008" max="5008" width="7.42578125" style="83" customWidth="1"/>
    <col min="5009" max="5014" width="0" style="83" hidden="1" customWidth="1"/>
    <col min="5015" max="5015" width="13.5703125" style="83" customWidth="1"/>
    <col min="5016" max="5248" width="9.140625" style="83"/>
    <col min="5249" max="5249" width="4.5703125" style="83" customWidth="1"/>
    <col min="5250" max="5250" width="46.140625" style="83" customWidth="1"/>
    <col min="5251" max="5251" width="9.42578125" style="83" customWidth="1"/>
    <col min="5252" max="5252" width="7.5703125" style="83" customWidth="1"/>
    <col min="5253" max="5253" width="8.140625" style="83" customWidth="1"/>
    <col min="5254" max="5254" width="12.140625" style="83" customWidth="1"/>
    <col min="5255" max="5255" width="11" style="83" customWidth="1"/>
    <col min="5256" max="5256" width="10.5703125" style="83" customWidth="1"/>
    <col min="5257" max="5259" width="9.28515625" style="83" customWidth="1"/>
    <col min="5260" max="5260" width="8.5703125" style="83" customWidth="1"/>
    <col min="5261" max="5262" width="8.42578125" style="83" customWidth="1"/>
    <col min="5263" max="5263" width="9" style="83" customWidth="1"/>
    <col min="5264" max="5264" width="7.42578125" style="83" customWidth="1"/>
    <col min="5265" max="5270" width="0" style="83" hidden="1" customWidth="1"/>
    <col min="5271" max="5271" width="13.5703125" style="83" customWidth="1"/>
    <col min="5272" max="5504" width="9.140625" style="83"/>
    <col min="5505" max="5505" width="4.5703125" style="83" customWidth="1"/>
    <col min="5506" max="5506" width="46.140625" style="83" customWidth="1"/>
    <col min="5507" max="5507" width="9.42578125" style="83" customWidth="1"/>
    <col min="5508" max="5508" width="7.5703125" style="83" customWidth="1"/>
    <col min="5509" max="5509" width="8.140625" style="83" customWidth="1"/>
    <col min="5510" max="5510" width="12.140625" style="83" customWidth="1"/>
    <col min="5511" max="5511" width="11" style="83" customWidth="1"/>
    <col min="5512" max="5512" width="10.5703125" style="83" customWidth="1"/>
    <col min="5513" max="5515" width="9.28515625" style="83" customWidth="1"/>
    <col min="5516" max="5516" width="8.5703125" style="83" customWidth="1"/>
    <col min="5517" max="5518" width="8.42578125" style="83" customWidth="1"/>
    <col min="5519" max="5519" width="9" style="83" customWidth="1"/>
    <col min="5520" max="5520" width="7.42578125" style="83" customWidth="1"/>
    <col min="5521" max="5526" width="0" style="83" hidden="1" customWidth="1"/>
    <col min="5527" max="5527" width="13.5703125" style="83" customWidth="1"/>
    <col min="5528" max="5760" width="9.140625" style="83"/>
    <col min="5761" max="5761" width="4.5703125" style="83" customWidth="1"/>
    <col min="5762" max="5762" width="46.140625" style="83" customWidth="1"/>
    <col min="5763" max="5763" width="9.42578125" style="83" customWidth="1"/>
    <col min="5764" max="5764" width="7.5703125" style="83" customWidth="1"/>
    <col min="5765" max="5765" width="8.140625" style="83" customWidth="1"/>
    <col min="5766" max="5766" width="12.140625" style="83" customWidth="1"/>
    <col min="5767" max="5767" width="11" style="83" customWidth="1"/>
    <col min="5768" max="5768" width="10.5703125" style="83" customWidth="1"/>
    <col min="5769" max="5771" width="9.28515625" style="83" customWidth="1"/>
    <col min="5772" max="5772" width="8.5703125" style="83" customWidth="1"/>
    <col min="5773" max="5774" width="8.42578125" style="83" customWidth="1"/>
    <col min="5775" max="5775" width="9" style="83" customWidth="1"/>
    <col min="5776" max="5776" width="7.42578125" style="83" customWidth="1"/>
    <col min="5777" max="5782" width="0" style="83" hidden="1" customWidth="1"/>
    <col min="5783" max="5783" width="13.5703125" style="83" customWidth="1"/>
    <col min="5784" max="6016" width="9.140625" style="83"/>
    <col min="6017" max="6017" width="4.5703125" style="83" customWidth="1"/>
    <col min="6018" max="6018" width="46.140625" style="83" customWidth="1"/>
    <col min="6019" max="6019" width="9.42578125" style="83" customWidth="1"/>
    <col min="6020" max="6020" width="7.5703125" style="83" customWidth="1"/>
    <col min="6021" max="6021" width="8.140625" style="83" customWidth="1"/>
    <col min="6022" max="6022" width="12.140625" style="83" customWidth="1"/>
    <col min="6023" max="6023" width="11" style="83" customWidth="1"/>
    <col min="6024" max="6024" width="10.5703125" style="83" customWidth="1"/>
    <col min="6025" max="6027" width="9.28515625" style="83" customWidth="1"/>
    <col min="6028" max="6028" width="8.5703125" style="83" customWidth="1"/>
    <col min="6029" max="6030" width="8.42578125" style="83" customWidth="1"/>
    <col min="6031" max="6031" width="9" style="83" customWidth="1"/>
    <col min="6032" max="6032" width="7.42578125" style="83" customWidth="1"/>
    <col min="6033" max="6038" width="0" style="83" hidden="1" customWidth="1"/>
    <col min="6039" max="6039" width="13.5703125" style="83" customWidth="1"/>
    <col min="6040" max="6272" width="9.140625" style="83"/>
    <col min="6273" max="6273" width="4.5703125" style="83" customWidth="1"/>
    <col min="6274" max="6274" width="46.140625" style="83" customWidth="1"/>
    <col min="6275" max="6275" width="9.42578125" style="83" customWidth="1"/>
    <col min="6276" max="6276" width="7.5703125" style="83" customWidth="1"/>
    <col min="6277" max="6277" width="8.140625" style="83" customWidth="1"/>
    <col min="6278" max="6278" width="12.140625" style="83" customWidth="1"/>
    <col min="6279" max="6279" width="11" style="83" customWidth="1"/>
    <col min="6280" max="6280" width="10.5703125" style="83" customWidth="1"/>
    <col min="6281" max="6283" width="9.28515625" style="83" customWidth="1"/>
    <col min="6284" max="6284" width="8.5703125" style="83" customWidth="1"/>
    <col min="6285" max="6286" width="8.42578125" style="83" customWidth="1"/>
    <col min="6287" max="6287" width="9" style="83" customWidth="1"/>
    <col min="6288" max="6288" width="7.42578125" style="83" customWidth="1"/>
    <col min="6289" max="6294" width="0" style="83" hidden="1" customWidth="1"/>
    <col min="6295" max="6295" width="13.5703125" style="83" customWidth="1"/>
    <col min="6296" max="6528" width="9.140625" style="83"/>
    <col min="6529" max="6529" width="4.5703125" style="83" customWidth="1"/>
    <col min="6530" max="6530" width="46.140625" style="83" customWidth="1"/>
    <col min="6531" max="6531" width="9.42578125" style="83" customWidth="1"/>
    <col min="6532" max="6532" width="7.5703125" style="83" customWidth="1"/>
    <col min="6533" max="6533" width="8.140625" style="83" customWidth="1"/>
    <col min="6534" max="6534" width="12.140625" style="83" customWidth="1"/>
    <col min="6535" max="6535" width="11" style="83" customWidth="1"/>
    <col min="6536" max="6536" width="10.5703125" style="83" customWidth="1"/>
    <col min="6537" max="6539" width="9.28515625" style="83" customWidth="1"/>
    <col min="6540" max="6540" width="8.5703125" style="83" customWidth="1"/>
    <col min="6541" max="6542" width="8.42578125" style="83" customWidth="1"/>
    <col min="6543" max="6543" width="9" style="83" customWidth="1"/>
    <col min="6544" max="6544" width="7.42578125" style="83" customWidth="1"/>
    <col min="6545" max="6550" width="0" style="83" hidden="1" customWidth="1"/>
    <col min="6551" max="6551" width="13.5703125" style="83" customWidth="1"/>
    <col min="6552" max="6784" width="9.140625" style="83"/>
    <col min="6785" max="6785" width="4.5703125" style="83" customWidth="1"/>
    <col min="6786" max="6786" width="46.140625" style="83" customWidth="1"/>
    <col min="6787" max="6787" width="9.42578125" style="83" customWidth="1"/>
    <col min="6788" max="6788" width="7.5703125" style="83" customWidth="1"/>
    <col min="6789" max="6789" width="8.140625" style="83" customWidth="1"/>
    <col min="6790" max="6790" width="12.140625" style="83" customWidth="1"/>
    <col min="6791" max="6791" width="11" style="83" customWidth="1"/>
    <col min="6792" max="6792" width="10.5703125" style="83" customWidth="1"/>
    <col min="6793" max="6795" width="9.28515625" style="83" customWidth="1"/>
    <col min="6796" max="6796" width="8.5703125" style="83" customWidth="1"/>
    <col min="6797" max="6798" width="8.42578125" style="83" customWidth="1"/>
    <col min="6799" max="6799" width="9" style="83" customWidth="1"/>
    <col min="6800" max="6800" width="7.42578125" style="83" customWidth="1"/>
    <col min="6801" max="6806" width="0" style="83" hidden="1" customWidth="1"/>
    <col min="6807" max="6807" width="13.5703125" style="83" customWidth="1"/>
    <col min="6808" max="7040" width="9.140625" style="83"/>
    <col min="7041" max="7041" width="4.5703125" style="83" customWidth="1"/>
    <col min="7042" max="7042" width="46.140625" style="83" customWidth="1"/>
    <col min="7043" max="7043" width="9.42578125" style="83" customWidth="1"/>
    <col min="7044" max="7044" width="7.5703125" style="83" customWidth="1"/>
    <col min="7045" max="7045" width="8.140625" style="83" customWidth="1"/>
    <col min="7046" max="7046" width="12.140625" style="83" customWidth="1"/>
    <col min="7047" max="7047" width="11" style="83" customWidth="1"/>
    <col min="7048" max="7048" width="10.5703125" style="83" customWidth="1"/>
    <col min="7049" max="7051" width="9.28515625" style="83" customWidth="1"/>
    <col min="7052" max="7052" width="8.5703125" style="83" customWidth="1"/>
    <col min="7053" max="7054" width="8.42578125" style="83" customWidth="1"/>
    <col min="7055" max="7055" width="9" style="83" customWidth="1"/>
    <col min="7056" max="7056" width="7.42578125" style="83" customWidth="1"/>
    <col min="7057" max="7062" width="0" style="83" hidden="1" customWidth="1"/>
    <col min="7063" max="7063" width="13.5703125" style="83" customWidth="1"/>
    <col min="7064" max="7296" width="9.140625" style="83"/>
    <col min="7297" max="7297" width="4.5703125" style="83" customWidth="1"/>
    <col min="7298" max="7298" width="46.140625" style="83" customWidth="1"/>
    <col min="7299" max="7299" width="9.42578125" style="83" customWidth="1"/>
    <col min="7300" max="7300" width="7.5703125" style="83" customWidth="1"/>
    <col min="7301" max="7301" width="8.140625" style="83" customWidth="1"/>
    <col min="7302" max="7302" width="12.140625" style="83" customWidth="1"/>
    <col min="7303" max="7303" width="11" style="83" customWidth="1"/>
    <col min="7304" max="7304" width="10.5703125" style="83" customWidth="1"/>
    <col min="7305" max="7307" width="9.28515625" style="83" customWidth="1"/>
    <col min="7308" max="7308" width="8.5703125" style="83" customWidth="1"/>
    <col min="7309" max="7310" width="8.42578125" style="83" customWidth="1"/>
    <col min="7311" max="7311" width="9" style="83" customWidth="1"/>
    <col min="7312" max="7312" width="7.42578125" style="83" customWidth="1"/>
    <col min="7313" max="7318" width="0" style="83" hidden="1" customWidth="1"/>
    <col min="7319" max="7319" width="13.5703125" style="83" customWidth="1"/>
    <col min="7320" max="7552" width="9.140625" style="83"/>
    <col min="7553" max="7553" width="4.5703125" style="83" customWidth="1"/>
    <col min="7554" max="7554" width="46.140625" style="83" customWidth="1"/>
    <col min="7555" max="7555" width="9.42578125" style="83" customWidth="1"/>
    <col min="7556" max="7556" width="7.5703125" style="83" customWidth="1"/>
    <col min="7557" max="7557" width="8.140625" style="83" customWidth="1"/>
    <col min="7558" max="7558" width="12.140625" style="83" customWidth="1"/>
    <col min="7559" max="7559" width="11" style="83" customWidth="1"/>
    <col min="7560" max="7560" width="10.5703125" style="83" customWidth="1"/>
    <col min="7561" max="7563" width="9.28515625" style="83" customWidth="1"/>
    <col min="7564" max="7564" width="8.5703125" style="83" customWidth="1"/>
    <col min="7565" max="7566" width="8.42578125" style="83" customWidth="1"/>
    <col min="7567" max="7567" width="9" style="83" customWidth="1"/>
    <col min="7568" max="7568" width="7.42578125" style="83" customWidth="1"/>
    <col min="7569" max="7574" width="0" style="83" hidden="1" customWidth="1"/>
    <col min="7575" max="7575" width="13.5703125" style="83" customWidth="1"/>
    <col min="7576" max="7808" width="9.140625" style="83"/>
    <col min="7809" max="7809" width="4.5703125" style="83" customWidth="1"/>
    <col min="7810" max="7810" width="46.140625" style="83" customWidth="1"/>
    <col min="7811" max="7811" width="9.42578125" style="83" customWidth="1"/>
    <col min="7812" max="7812" width="7.5703125" style="83" customWidth="1"/>
    <col min="7813" max="7813" width="8.140625" style="83" customWidth="1"/>
    <col min="7814" max="7814" width="12.140625" style="83" customWidth="1"/>
    <col min="7815" max="7815" width="11" style="83" customWidth="1"/>
    <col min="7816" max="7816" width="10.5703125" style="83" customWidth="1"/>
    <col min="7817" max="7819" width="9.28515625" style="83" customWidth="1"/>
    <col min="7820" max="7820" width="8.5703125" style="83" customWidth="1"/>
    <col min="7821" max="7822" width="8.42578125" style="83" customWidth="1"/>
    <col min="7823" max="7823" width="9" style="83" customWidth="1"/>
    <col min="7824" max="7824" width="7.42578125" style="83" customWidth="1"/>
    <col min="7825" max="7830" width="0" style="83" hidden="1" customWidth="1"/>
    <col min="7831" max="7831" width="13.5703125" style="83" customWidth="1"/>
    <col min="7832" max="8064" width="9.140625" style="83"/>
    <col min="8065" max="8065" width="4.5703125" style="83" customWidth="1"/>
    <col min="8066" max="8066" width="46.140625" style="83" customWidth="1"/>
    <col min="8067" max="8067" width="9.42578125" style="83" customWidth="1"/>
    <col min="8068" max="8068" width="7.5703125" style="83" customWidth="1"/>
    <col min="8069" max="8069" width="8.140625" style="83" customWidth="1"/>
    <col min="8070" max="8070" width="12.140625" style="83" customWidth="1"/>
    <col min="8071" max="8071" width="11" style="83" customWidth="1"/>
    <col min="8072" max="8072" width="10.5703125" style="83" customWidth="1"/>
    <col min="8073" max="8075" width="9.28515625" style="83" customWidth="1"/>
    <col min="8076" max="8076" width="8.5703125" style="83" customWidth="1"/>
    <col min="8077" max="8078" width="8.42578125" style="83" customWidth="1"/>
    <col min="8079" max="8079" width="9" style="83" customWidth="1"/>
    <col min="8080" max="8080" width="7.42578125" style="83" customWidth="1"/>
    <col min="8081" max="8086" width="0" style="83" hidden="1" customWidth="1"/>
    <col min="8087" max="8087" width="13.5703125" style="83" customWidth="1"/>
    <col min="8088" max="8320" width="9.140625" style="83"/>
    <col min="8321" max="8321" width="4.5703125" style="83" customWidth="1"/>
    <col min="8322" max="8322" width="46.140625" style="83" customWidth="1"/>
    <col min="8323" max="8323" width="9.42578125" style="83" customWidth="1"/>
    <col min="8324" max="8324" width="7.5703125" style="83" customWidth="1"/>
    <col min="8325" max="8325" width="8.140625" style="83" customWidth="1"/>
    <col min="8326" max="8326" width="12.140625" style="83" customWidth="1"/>
    <col min="8327" max="8327" width="11" style="83" customWidth="1"/>
    <col min="8328" max="8328" width="10.5703125" style="83" customWidth="1"/>
    <col min="8329" max="8331" width="9.28515625" style="83" customWidth="1"/>
    <col min="8332" max="8332" width="8.5703125" style="83" customWidth="1"/>
    <col min="8333" max="8334" width="8.42578125" style="83" customWidth="1"/>
    <col min="8335" max="8335" width="9" style="83" customWidth="1"/>
    <col min="8336" max="8336" width="7.42578125" style="83" customWidth="1"/>
    <col min="8337" max="8342" width="0" style="83" hidden="1" customWidth="1"/>
    <col min="8343" max="8343" width="13.5703125" style="83" customWidth="1"/>
    <col min="8344" max="8576" width="9.140625" style="83"/>
    <col min="8577" max="8577" width="4.5703125" style="83" customWidth="1"/>
    <col min="8578" max="8578" width="46.140625" style="83" customWidth="1"/>
    <col min="8579" max="8579" width="9.42578125" style="83" customWidth="1"/>
    <col min="8580" max="8580" width="7.5703125" style="83" customWidth="1"/>
    <col min="8581" max="8581" width="8.140625" style="83" customWidth="1"/>
    <col min="8582" max="8582" width="12.140625" style="83" customWidth="1"/>
    <col min="8583" max="8583" width="11" style="83" customWidth="1"/>
    <col min="8584" max="8584" width="10.5703125" style="83" customWidth="1"/>
    <col min="8585" max="8587" width="9.28515625" style="83" customWidth="1"/>
    <col min="8588" max="8588" width="8.5703125" style="83" customWidth="1"/>
    <col min="8589" max="8590" width="8.42578125" style="83" customWidth="1"/>
    <col min="8591" max="8591" width="9" style="83" customWidth="1"/>
    <col min="8592" max="8592" width="7.42578125" style="83" customWidth="1"/>
    <col min="8593" max="8598" width="0" style="83" hidden="1" customWidth="1"/>
    <col min="8599" max="8599" width="13.5703125" style="83" customWidth="1"/>
    <col min="8600" max="8832" width="9.140625" style="83"/>
    <col min="8833" max="8833" width="4.5703125" style="83" customWidth="1"/>
    <col min="8834" max="8834" width="46.140625" style="83" customWidth="1"/>
    <col min="8835" max="8835" width="9.42578125" style="83" customWidth="1"/>
    <col min="8836" max="8836" width="7.5703125" style="83" customWidth="1"/>
    <col min="8837" max="8837" width="8.140625" style="83" customWidth="1"/>
    <col min="8838" max="8838" width="12.140625" style="83" customWidth="1"/>
    <col min="8839" max="8839" width="11" style="83" customWidth="1"/>
    <col min="8840" max="8840" width="10.5703125" style="83" customWidth="1"/>
    <col min="8841" max="8843" width="9.28515625" style="83" customWidth="1"/>
    <col min="8844" max="8844" width="8.5703125" style="83" customWidth="1"/>
    <col min="8845" max="8846" width="8.42578125" style="83" customWidth="1"/>
    <col min="8847" max="8847" width="9" style="83" customWidth="1"/>
    <col min="8848" max="8848" width="7.42578125" style="83" customWidth="1"/>
    <col min="8849" max="8854" width="0" style="83" hidden="1" customWidth="1"/>
    <col min="8855" max="8855" width="13.5703125" style="83" customWidth="1"/>
    <col min="8856" max="9088" width="9.140625" style="83"/>
    <col min="9089" max="9089" width="4.5703125" style="83" customWidth="1"/>
    <col min="9090" max="9090" width="46.140625" style="83" customWidth="1"/>
    <col min="9091" max="9091" width="9.42578125" style="83" customWidth="1"/>
    <col min="9092" max="9092" width="7.5703125" style="83" customWidth="1"/>
    <col min="9093" max="9093" width="8.140625" style="83" customWidth="1"/>
    <col min="9094" max="9094" width="12.140625" style="83" customWidth="1"/>
    <col min="9095" max="9095" width="11" style="83" customWidth="1"/>
    <col min="9096" max="9096" width="10.5703125" style="83" customWidth="1"/>
    <col min="9097" max="9099" width="9.28515625" style="83" customWidth="1"/>
    <col min="9100" max="9100" width="8.5703125" style="83" customWidth="1"/>
    <col min="9101" max="9102" width="8.42578125" style="83" customWidth="1"/>
    <col min="9103" max="9103" width="9" style="83" customWidth="1"/>
    <col min="9104" max="9104" width="7.42578125" style="83" customWidth="1"/>
    <col min="9105" max="9110" width="0" style="83" hidden="1" customWidth="1"/>
    <col min="9111" max="9111" width="13.5703125" style="83" customWidth="1"/>
    <col min="9112" max="9344" width="9.140625" style="83"/>
    <col min="9345" max="9345" width="4.5703125" style="83" customWidth="1"/>
    <col min="9346" max="9346" width="46.140625" style="83" customWidth="1"/>
    <col min="9347" max="9347" width="9.42578125" style="83" customWidth="1"/>
    <col min="9348" max="9348" width="7.5703125" style="83" customWidth="1"/>
    <col min="9349" max="9349" width="8.140625" style="83" customWidth="1"/>
    <col min="9350" max="9350" width="12.140625" style="83" customWidth="1"/>
    <col min="9351" max="9351" width="11" style="83" customWidth="1"/>
    <col min="9352" max="9352" width="10.5703125" style="83" customWidth="1"/>
    <col min="9353" max="9355" width="9.28515625" style="83" customWidth="1"/>
    <col min="9356" max="9356" width="8.5703125" style="83" customWidth="1"/>
    <col min="9357" max="9358" width="8.42578125" style="83" customWidth="1"/>
    <col min="9359" max="9359" width="9" style="83" customWidth="1"/>
    <col min="9360" max="9360" width="7.42578125" style="83" customWidth="1"/>
    <col min="9361" max="9366" width="0" style="83" hidden="1" customWidth="1"/>
    <col min="9367" max="9367" width="13.5703125" style="83" customWidth="1"/>
    <col min="9368" max="9600" width="9.140625" style="83"/>
    <col min="9601" max="9601" width="4.5703125" style="83" customWidth="1"/>
    <col min="9602" max="9602" width="46.140625" style="83" customWidth="1"/>
    <col min="9603" max="9603" width="9.42578125" style="83" customWidth="1"/>
    <col min="9604" max="9604" width="7.5703125" style="83" customWidth="1"/>
    <col min="9605" max="9605" width="8.140625" style="83" customWidth="1"/>
    <col min="9606" max="9606" width="12.140625" style="83" customWidth="1"/>
    <col min="9607" max="9607" width="11" style="83" customWidth="1"/>
    <col min="9608" max="9608" width="10.5703125" style="83" customWidth="1"/>
    <col min="9609" max="9611" width="9.28515625" style="83" customWidth="1"/>
    <col min="9612" max="9612" width="8.5703125" style="83" customWidth="1"/>
    <col min="9613" max="9614" width="8.42578125" style="83" customWidth="1"/>
    <col min="9615" max="9615" width="9" style="83" customWidth="1"/>
    <col min="9616" max="9616" width="7.42578125" style="83" customWidth="1"/>
    <col min="9617" max="9622" width="0" style="83" hidden="1" customWidth="1"/>
    <col min="9623" max="9623" width="13.5703125" style="83" customWidth="1"/>
    <col min="9624" max="9856" width="9.140625" style="83"/>
    <col min="9857" max="9857" width="4.5703125" style="83" customWidth="1"/>
    <col min="9858" max="9858" width="46.140625" style="83" customWidth="1"/>
    <col min="9859" max="9859" width="9.42578125" style="83" customWidth="1"/>
    <col min="9860" max="9860" width="7.5703125" style="83" customWidth="1"/>
    <col min="9861" max="9861" width="8.140625" style="83" customWidth="1"/>
    <col min="9862" max="9862" width="12.140625" style="83" customWidth="1"/>
    <col min="9863" max="9863" width="11" style="83" customWidth="1"/>
    <col min="9864" max="9864" width="10.5703125" style="83" customWidth="1"/>
    <col min="9865" max="9867" width="9.28515625" style="83" customWidth="1"/>
    <col min="9868" max="9868" width="8.5703125" style="83" customWidth="1"/>
    <col min="9869" max="9870" width="8.42578125" style="83" customWidth="1"/>
    <col min="9871" max="9871" width="9" style="83" customWidth="1"/>
    <col min="9872" max="9872" width="7.42578125" style="83" customWidth="1"/>
    <col min="9873" max="9878" width="0" style="83" hidden="1" customWidth="1"/>
    <col min="9879" max="9879" width="13.5703125" style="83" customWidth="1"/>
    <col min="9880" max="10112" width="9.140625" style="83"/>
    <col min="10113" max="10113" width="4.5703125" style="83" customWidth="1"/>
    <col min="10114" max="10114" width="46.140625" style="83" customWidth="1"/>
    <col min="10115" max="10115" width="9.42578125" style="83" customWidth="1"/>
    <col min="10116" max="10116" width="7.5703125" style="83" customWidth="1"/>
    <col min="10117" max="10117" width="8.140625" style="83" customWidth="1"/>
    <col min="10118" max="10118" width="12.140625" style="83" customWidth="1"/>
    <col min="10119" max="10119" width="11" style="83" customWidth="1"/>
    <col min="10120" max="10120" width="10.5703125" style="83" customWidth="1"/>
    <col min="10121" max="10123" width="9.28515625" style="83" customWidth="1"/>
    <col min="10124" max="10124" width="8.5703125" style="83" customWidth="1"/>
    <col min="10125" max="10126" width="8.42578125" style="83" customWidth="1"/>
    <col min="10127" max="10127" width="9" style="83" customWidth="1"/>
    <col min="10128" max="10128" width="7.42578125" style="83" customWidth="1"/>
    <col min="10129" max="10134" width="0" style="83" hidden="1" customWidth="1"/>
    <col min="10135" max="10135" width="13.5703125" style="83" customWidth="1"/>
    <col min="10136" max="10368" width="9.140625" style="83"/>
    <col min="10369" max="10369" width="4.5703125" style="83" customWidth="1"/>
    <col min="10370" max="10370" width="46.140625" style="83" customWidth="1"/>
    <col min="10371" max="10371" width="9.42578125" style="83" customWidth="1"/>
    <col min="10372" max="10372" width="7.5703125" style="83" customWidth="1"/>
    <col min="10373" max="10373" width="8.140625" style="83" customWidth="1"/>
    <col min="10374" max="10374" width="12.140625" style="83" customWidth="1"/>
    <col min="10375" max="10375" width="11" style="83" customWidth="1"/>
    <col min="10376" max="10376" width="10.5703125" style="83" customWidth="1"/>
    <col min="10377" max="10379" width="9.28515625" style="83" customWidth="1"/>
    <col min="10380" max="10380" width="8.5703125" style="83" customWidth="1"/>
    <col min="10381" max="10382" width="8.42578125" style="83" customWidth="1"/>
    <col min="10383" max="10383" width="9" style="83" customWidth="1"/>
    <col min="10384" max="10384" width="7.42578125" style="83" customWidth="1"/>
    <col min="10385" max="10390" width="0" style="83" hidden="1" customWidth="1"/>
    <col min="10391" max="10391" width="13.5703125" style="83" customWidth="1"/>
    <col min="10392" max="10624" width="9.140625" style="83"/>
    <col min="10625" max="10625" width="4.5703125" style="83" customWidth="1"/>
    <col min="10626" max="10626" width="46.140625" style="83" customWidth="1"/>
    <col min="10627" max="10627" width="9.42578125" style="83" customWidth="1"/>
    <col min="10628" max="10628" width="7.5703125" style="83" customWidth="1"/>
    <col min="10629" max="10629" width="8.140625" style="83" customWidth="1"/>
    <col min="10630" max="10630" width="12.140625" style="83" customWidth="1"/>
    <col min="10631" max="10631" width="11" style="83" customWidth="1"/>
    <col min="10632" max="10632" width="10.5703125" style="83" customWidth="1"/>
    <col min="10633" max="10635" width="9.28515625" style="83" customWidth="1"/>
    <col min="10636" max="10636" width="8.5703125" style="83" customWidth="1"/>
    <col min="10637" max="10638" width="8.42578125" style="83" customWidth="1"/>
    <col min="10639" max="10639" width="9" style="83" customWidth="1"/>
    <col min="10640" max="10640" width="7.42578125" style="83" customWidth="1"/>
    <col min="10641" max="10646" width="0" style="83" hidden="1" customWidth="1"/>
    <col min="10647" max="10647" width="13.5703125" style="83" customWidth="1"/>
    <col min="10648" max="10880" width="9.140625" style="83"/>
    <col min="10881" max="10881" width="4.5703125" style="83" customWidth="1"/>
    <col min="10882" max="10882" width="46.140625" style="83" customWidth="1"/>
    <col min="10883" max="10883" width="9.42578125" style="83" customWidth="1"/>
    <col min="10884" max="10884" width="7.5703125" style="83" customWidth="1"/>
    <col min="10885" max="10885" width="8.140625" style="83" customWidth="1"/>
    <col min="10886" max="10886" width="12.140625" style="83" customWidth="1"/>
    <col min="10887" max="10887" width="11" style="83" customWidth="1"/>
    <col min="10888" max="10888" width="10.5703125" style="83" customWidth="1"/>
    <col min="10889" max="10891" width="9.28515625" style="83" customWidth="1"/>
    <col min="10892" max="10892" width="8.5703125" style="83" customWidth="1"/>
    <col min="10893" max="10894" width="8.42578125" style="83" customWidth="1"/>
    <col min="10895" max="10895" width="9" style="83" customWidth="1"/>
    <col min="10896" max="10896" width="7.42578125" style="83" customWidth="1"/>
    <col min="10897" max="10902" width="0" style="83" hidden="1" customWidth="1"/>
    <col min="10903" max="10903" width="13.5703125" style="83" customWidth="1"/>
    <col min="10904" max="11136" width="9.140625" style="83"/>
    <col min="11137" max="11137" width="4.5703125" style="83" customWidth="1"/>
    <col min="11138" max="11138" width="46.140625" style="83" customWidth="1"/>
    <col min="11139" max="11139" width="9.42578125" style="83" customWidth="1"/>
    <col min="11140" max="11140" width="7.5703125" style="83" customWidth="1"/>
    <col min="11141" max="11141" width="8.140625" style="83" customWidth="1"/>
    <col min="11142" max="11142" width="12.140625" style="83" customWidth="1"/>
    <col min="11143" max="11143" width="11" style="83" customWidth="1"/>
    <col min="11144" max="11144" width="10.5703125" style="83" customWidth="1"/>
    <col min="11145" max="11147" width="9.28515625" style="83" customWidth="1"/>
    <col min="11148" max="11148" width="8.5703125" style="83" customWidth="1"/>
    <col min="11149" max="11150" width="8.42578125" style="83" customWidth="1"/>
    <col min="11151" max="11151" width="9" style="83" customWidth="1"/>
    <col min="11152" max="11152" width="7.42578125" style="83" customWidth="1"/>
    <col min="11153" max="11158" width="0" style="83" hidden="1" customWidth="1"/>
    <col min="11159" max="11159" width="13.5703125" style="83" customWidth="1"/>
    <col min="11160" max="11392" width="9.140625" style="83"/>
    <col min="11393" max="11393" width="4.5703125" style="83" customWidth="1"/>
    <col min="11394" max="11394" width="46.140625" style="83" customWidth="1"/>
    <col min="11395" max="11395" width="9.42578125" style="83" customWidth="1"/>
    <col min="11396" max="11396" width="7.5703125" style="83" customWidth="1"/>
    <col min="11397" max="11397" width="8.140625" style="83" customWidth="1"/>
    <col min="11398" max="11398" width="12.140625" style="83" customWidth="1"/>
    <col min="11399" max="11399" width="11" style="83" customWidth="1"/>
    <col min="11400" max="11400" width="10.5703125" style="83" customWidth="1"/>
    <col min="11401" max="11403" width="9.28515625" style="83" customWidth="1"/>
    <col min="11404" max="11404" width="8.5703125" style="83" customWidth="1"/>
    <col min="11405" max="11406" width="8.42578125" style="83" customWidth="1"/>
    <col min="11407" max="11407" width="9" style="83" customWidth="1"/>
    <col min="11408" max="11408" width="7.42578125" style="83" customWidth="1"/>
    <col min="11409" max="11414" width="0" style="83" hidden="1" customWidth="1"/>
    <col min="11415" max="11415" width="13.5703125" style="83" customWidth="1"/>
    <col min="11416" max="11648" width="9.140625" style="83"/>
    <col min="11649" max="11649" width="4.5703125" style="83" customWidth="1"/>
    <col min="11650" max="11650" width="46.140625" style="83" customWidth="1"/>
    <col min="11651" max="11651" width="9.42578125" style="83" customWidth="1"/>
    <col min="11652" max="11652" width="7.5703125" style="83" customWidth="1"/>
    <col min="11653" max="11653" width="8.140625" style="83" customWidth="1"/>
    <col min="11654" max="11654" width="12.140625" style="83" customWidth="1"/>
    <col min="11655" max="11655" width="11" style="83" customWidth="1"/>
    <col min="11656" max="11656" width="10.5703125" style="83" customWidth="1"/>
    <col min="11657" max="11659" width="9.28515625" style="83" customWidth="1"/>
    <col min="11660" max="11660" width="8.5703125" style="83" customWidth="1"/>
    <col min="11661" max="11662" width="8.42578125" style="83" customWidth="1"/>
    <col min="11663" max="11663" width="9" style="83" customWidth="1"/>
    <col min="11664" max="11664" width="7.42578125" style="83" customWidth="1"/>
    <col min="11665" max="11670" width="0" style="83" hidden="1" customWidth="1"/>
    <col min="11671" max="11671" width="13.5703125" style="83" customWidth="1"/>
    <col min="11672" max="11904" width="9.140625" style="83"/>
    <col min="11905" max="11905" width="4.5703125" style="83" customWidth="1"/>
    <col min="11906" max="11906" width="46.140625" style="83" customWidth="1"/>
    <col min="11907" max="11907" width="9.42578125" style="83" customWidth="1"/>
    <col min="11908" max="11908" width="7.5703125" style="83" customWidth="1"/>
    <col min="11909" max="11909" width="8.140625" style="83" customWidth="1"/>
    <col min="11910" max="11910" width="12.140625" style="83" customWidth="1"/>
    <col min="11911" max="11911" width="11" style="83" customWidth="1"/>
    <col min="11912" max="11912" width="10.5703125" style="83" customWidth="1"/>
    <col min="11913" max="11915" width="9.28515625" style="83" customWidth="1"/>
    <col min="11916" max="11916" width="8.5703125" style="83" customWidth="1"/>
    <col min="11917" max="11918" width="8.42578125" style="83" customWidth="1"/>
    <col min="11919" max="11919" width="9" style="83" customWidth="1"/>
    <col min="11920" max="11920" width="7.42578125" style="83" customWidth="1"/>
    <col min="11921" max="11926" width="0" style="83" hidden="1" customWidth="1"/>
    <col min="11927" max="11927" width="13.5703125" style="83" customWidth="1"/>
    <col min="11928" max="12160" width="9.140625" style="83"/>
    <col min="12161" max="12161" width="4.5703125" style="83" customWidth="1"/>
    <col min="12162" max="12162" width="46.140625" style="83" customWidth="1"/>
    <col min="12163" max="12163" width="9.42578125" style="83" customWidth="1"/>
    <col min="12164" max="12164" width="7.5703125" style="83" customWidth="1"/>
    <col min="12165" max="12165" width="8.140625" style="83" customWidth="1"/>
    <col min="12166" max="12166" width="12.140625" style="83" customWidth="1"/>
    <col min="12167" max="12167" width="11" style="83" customWidth="1"/>
    <col min="12168" max="12168" width="10.5703125" style="83" customWidth="1"/>
    <col min="12169" max="12171" width="9.28515625" style="83" customWidth="1"/>
    <col min="12172" max="12172" width="8.5703125" style="83" customWidth="1"/>
    <col min="12173" max="12174" width="8.42578125" style="83" customWidth="1"/>
    <col min="12175" max="12175" width="9" style="83" customWidth="1"/>
    <col min="12176" max="12176" width="7.42578125" style="83" customWidth="1"/>
    <col min="12177" max="12182" width="0" style="83" hidden="1" customWidth="1"/>
    <col min="12183" max="12183" width="13.5703125" style="83" customWidth="1"/>
    <col min="12184" max="12416" width="9.140625" style="83"/>
    <col min="12417" max="12417" width="4.5703125" style="83" customWidth="1"/>
    <col min="12418" max="12418" width="46.140625" style="83" customWidth="1"/>
    <col min="12419" max="12419" width="9.42578125" style="83" customWidth="1"/>
    <col min="12420" max="12420" width="7.5703125" style="83" customWidth="1"/>
    <col min="12421" max="12421" width="8.140625" style="83" customWidth="1"/>
    <col min="12422" max="12422" width="12.140625" style="83" customWidth="1"/>
    <col min="12423" max="12423" width="11" style="83" customWidth="1"/>
    <col min="12424" max="12424" width="10.5703125" style="83" customWidth="1"/>
    <col min="12425" max="12427" width="9.28515625" style="83" customWidth="1"/>
    <col min="12428" max="12428" width="8.5703125" style="83" customWidth="1"/>
    <col min="12429" max="12430" width="8.42578125" style="83" customWidth="1"/>
    <col min="12431" max="12431" width="9" style="83" customWidth="1"/>
    <col min="12432" max="12432" width="7.42578125" style="83" customWidth="1"/>
    <col min="12433" max="12438" width="0" style="83" hidden="1" customWidth="1"/>
    <col min="12439" max="12439" width="13.5703125" style="83" customWidth="1"/>
    <col min="12440" max="12672" width="9.140625" style="83"/>
    <col min="12673" max="12673" width="4.5703125" style="83" customWidth="1"/>
    <col min="12674" max="12674" width="46.140625" style="83" customWidth="1"/>
    <col min="12675" max="12675" width="9.42578125" style="83" customWidth="1"/>
    <col min="12676" max="12676" width="7.5703125" style="83" customWidth="1"/>
    <col min="12677" max="12677" width="8.140625" style="83" customWidth="1"/>
    <col min="12678" max="12678" width="12.140625" style="83" customWidth="1"/>
    <col min="12679" max="12679" width="11" style="83" customWidth="1"/>
    <col min="12680" max="12680" width="10.5703125" style="83" customWidth="1"/>
    <col min="12681" max="12683" width="9.28515625" style="83" customWidth="1"/>
    <col min="12684" max="12684" width="8.5703125" style="83" customWidth="1"/>
    <col min="12685" max="12686" width="8.42578125" style="83" customWidth="1"/>
    <col min="12687" max="12687" width="9" style="83" customWidth="1"/>
    <col min="12688" max="12688" width="7.42578125" style="83" customWidth="1"/>
    <col min="12689" max="12694" width="0" style="83" hidden="1" customWidth="1"/>
    <col min="12695" max="12695" width="13.5703125" style="83" customWidth="1"/>
    <col min="12696" max="12928" width="9.140625" style="83"/>
    <col min="12929" max="12929" width="4.5703125" style="83" customWidth="1"/>
    <col min="12930" max="12930" width="46.140625" style="83" customWidth="1"/>
    <col min="12931" max="12931" width="9.42578125" style="83" customWidth="1"/>
    <col min="12932" max="12932" width="7.5703125" style="83" customWidth="1"/>
    <col min="12933" max="12933" width="8.140625" style="83" customWidth="1"/>
    <col min="12934" max="12934" width="12.140625" style="83" customWidth="1"/>
    <col min="12935" max="12935" width="11" style="83" customWidth="1"/>
    <col min="12936" max="12936" width="10.5703125" style="83" customWidth="1"/>
    <col min="12937" max="12939" width="9.28515625" style="83" customWidth="1"/>
    <col min="12940" max="12940" width="8.5703125" style="83" customWidth="1"/>
    <col min="12941" max="12942" width="8.42578125" style="83" customWidth="1"/>
    <col min="12943" max="12943" width="9" style="83" customWidth="1"/>
    <col min="12944" max="12944" width="7.42578125" style="83" customWidth="1"/>
    <col min="12945" max="12950" width="0" style="83" hidden="1" customWidth="1"/>
    <col min="12951" max="12951" width="13.5703125" style="83" customWidth="1"/>
    <col min="12952" max="13184" width="9.140625" style="83"/>
    <col min="13185" max="13185" width="4.5703125" style="83" customWidth="1"/>
    <col min="13186" max="13186" width="46.140625" style="83" customWidth="1"/>
    <col min="13187" max="13187" width="9.42578125" style="83" customWidth="1"/>
    <col min="13188" max="13188" width="7.5703125" style="83" customWidth="1"/>
    <col min="13189" max="13189" width="8.140625" style="83" customWidth="1"/>
    <col min="13190" max="13190" width="12.140625" style="83" customWidth="1"/>
    <col min="13191" max="13191" width="11" style="83" customWidth="1"/>
    <col min="13192" max="13192" width="10.5703125" style="83" customWidth="1"/>
    <col min="13193" max="13195" width="9.28515625" style="83" customWidth="1"/>
    <col min="13196" max="13196" width="8.5703125" style="83" customWidth="1"/>
    <col min="13197" max="13198" width="8.42578125" style="83" customWidth="1"/>
    <col min="13199" max="13199" width="9" style="83" customWidth="1"/>
    <col min="13200" max="13200" width="7.42578125" style="83" customWidth="1"/>
    <col min="13201" max="13206" width="0" style="83" hidden="1" customWidth="1"/>
    <col min="13207" max="13207" width="13.5703125" style="83" customWidth="1"/>
    <col min="13208" max="13440" width="9.140625" style="83"/>
    <col min="13441" max="13441" width="4.5703125" style="83" customWidth="1"/>
    <col min="13442" max="13442" width="46.140625" style="83" customWidth="1"/>
    <col min="13443" max="13443" width="9.42578125" style="83" customWidth="1"/>
    <col min="13444" max="13444" width="7.5703125" style="83" customWidth="1"/>
    <col min="13445" max="13445" width="8.140625" style="83" customWidth="1"/>
    <col min="13446" max="13446" width="12.140625" style="83" customWidth="1"/>
    <col min="13447" max="13447" width="11" style="83" customWidth="1"/>
    <col min="13448" max="13448" width="10.5703125" style="83" customWidth="1"/>
    <col min="13449" max="13451" width="9.28515625" style="83" customWidth="1"/>
    <col min="13452" max="13452" width="8.5703125" style="83" customWidth="1"/>
    <col min="13453" max="13454" width="8.42578125" style="83" customWidth="1"/>
    <col min="13455" max="13455" width="9" style="83" customWidth="1"/>
    <col min="13456" max="13456" width="7.42578125" style="83" customWidth="1"/>
    <col min="13457" max="13462" width="0" style="83" hidden="1" customWidth="1"/>
    <col min="13463" max="13463" width="13.5703125" style="83" customWidth="1"/>
    <col min="13464" max="13696" width="9.140625" style="83"/>
    <col min="13697" max="13697" width="4.5703125" style="83" customWidth="1"/>
    <col min="13698" max="13698" width="46.140625" style="83" customWidth="1"/>
    <col min="13699" max="13699" width="9.42578125" style="83" customWidth="1"/>
    <col min="13700" max="13700" width="7.5703125" style="83" customWidth="1"/>
    <col min="13701" max="13701" width="8.140625" style="83" customWidth="1"/>
    <col min="13702" max="13702" width="12.140625" style="83" customWidth="1"/>
    <col min="13703" max="13703" width="11" style="83" customWidth="1"/>
    <col min="13704" max="13704" width="10.5703125" style="83" customWidth="1"/>
    <col min="13705" max="13707" width="9.28515625" style="83" customWidth="1"/>
    <col min="13708" max="13708" width="8.5703125" style="83" customWidth="1"/>
    <col min="13709" max="13710" width="8.42578125" style="83" customWidth="1"/>
    <col min="13711" max="13711" width="9" style="83" customWidth="1"/>
    <col min="13712" max="13712" width="7.42578125" style="83" customWidth="1"/>
    <col min="13713" max="13718" width="0" style="83" hidden="1" customWidth="1"/>
    <col min="13719" max="13719" width="13.5703125" style="83" customWidth="1"/>
    <col min="13720" max="13952" width="9.140625" style="83"/>
    <col min="13953" max="13953" width="4.5703125" style="83" customWidth="1"/>
    <col min="13954" max="13954" width="46.140625" style="83" customWidth="1"/>
    <col min="13955" max="13955" width="9.42578125" style="83" customWidth="1"/>
    <col min="13956" max="13956" width="7.5703125" style="83" customWidth="1"/>
    <col min="13957" max="13957" width="8.140625" style="83" customWidth="1"/>
    <col min="13958" max="13958" width="12.140625" style="83" customWidth="1"/>
    <col min="13959" max="13959" width="11" style="83" customWidth="1"/>
    <col min="13960" max="13960" width="10.5703125" style="83" customWidth="1"/>
    <col min="13961" max="13963" width="9.28515625" style="83" customWidth="1"/>
    <col min="13964" max="13964" width="8.5703125" style="83" customWidth="1"/>
    <col min="13965" max="13966" width="8.42578125" style="83" customWidth="1"/>
    <col min="13967" max="13967" width="9" style="83" customWidth="1"/>
    <col min="13968" max="13968" width="7.42578125" style="83" customWidth="1"/>
    <col min="13969" max="13974" width="0" style="83" hidden="1" customWidth="1"/>
    <col min="13975" max="13975" width="13.5703125" style="83" customWidth="1"/>
    <col min="13976" max="14208" width="9.140625" style="83"/>
    <col min="14209" max="14209" width="4.5703125" style="83" customWidth="1"/>
    <col min="14210" max="14210" width="46.140625" style="83" customWidth="1"/>
    <col min="14211" max="14211" width="9.42578125" style="83" customWidth="1"/>
    <col min="14212" max="14212" width="7.5703125" style="83" customWidth="1"/>
    <col min="14213" max="14213" width="8.140625" style="83" customWidth="1"/>
    <col min="14214" max="14214" width="12.140625" style="83" customWidth="1"/>
    <col min="14215" max="14215" width="11" style="83" customWidth="1"/>
    <col min="14216" max="14216" width="10.5703125" style="83" customWidth="1"/>
    <col min="14217" max="14219" width="9.28515625" style="83" customWidth="1"/>
    <col min="14220" max="14220" width="8.5703125" style="83" customWidth="1"/>
    <col min="14221" max="14222" width="8.42578125" style="83" customWidth="1"/>
    <col min="14223" max="14223" width="9" style="83" customWidth="1"/>
    <col min="14224" max="14224" width="7.42578125" style="83" customWidth="1"/>
    <col min="14225" max="14230" width="0" style="83" hidden="1" customWidth="1"/>
    <col min="14231" max="14231" width="13.5703125" style="83" customWidth="1"/>
    <col min="14232" max="14464" width="9.140625" style="83"/>
    <col min="14465" max="14465" width="4.5703125" style="83" customWidth="1"/>
    <col min="14466" max="14466" width="46.140625" style="83" customWidth="1"/>
    <col min="14467" max="14467" width="9.42578125" style="83" customWidth="1"/>
    <col min="14468" max="14468" width="7.5703125" style="83" customWidth="1"/>
    <col min="14469" max="14469" width="8.140625" style="83" customWidth="1"/>
    <col min="14470" max="14470" width="12.140625" style="83" customWidth="1"/>
    <col min="14471" max="14471" width="11" style="83" customWidth="1"/>
    <col min="14472" max="14472" width="10.5703125" style="83" customWidth="1"/>
    <col min="14473" max="14475" width="9.28515625" style="83" customWidth="1"/>
    <col min="14476" max="14476" width="8.5703125" style="83" customWidth="1"/>
    <col min="14477" max="14478" width="8.42578125" style="83" customWidth="1"/>
    <col min="14479" max="14479" width="9" style="83" customWidth="1"/>
    <col min="14480" max="14480" width="7.42578125" style="83" customWidth="1"/>
    <col min="14481" max="14486" width="0" style="83" hidden="1" customWidth="1"/>
    <col min="14487" max="14487" width="13.5703125" style="83" customWidth="1"/>
    <col min="14488" max="14720" width="9.140625" style="83"/>
    <col min="14721" max="14721" width="4.5703125" style="83" customWidth="1"/>
    <col min="14722" max="14722" width="46.140625" style="83" customWidth="1"/>
    <col min="14723" max="14723" width="9.42578125" style="83" customWidth="1"/>
    <col min="14724" max="14724" width="7.5703125" style="83" customWidth="1"/>
    <col min="14725" max="14725" width="8.140625" style="83" customWidth="1"/>
    <col min="14726" max="14726" width="12.140625" style="83" customWidth="1"/>
    <col min="14727" max="14727" width="11" style="83" customWidth="1"/>
    <col min="14728" max="14728" width="10.5703125" style="83" customWidth="1"/>
    <col min="14729" max="14731" width="9.28515625" style="83" customWidth="1"/>
    <col min="14732" max="14732" width="8.5703125" style="83" customWidth="1"/>
    <col min="14733" max="14734" width="8.42578125" style="83" customWidth="1"/>
    <col min="14735" max="14735" width="9" style="83" customWidth="1"/>
    <col min="14736" max="14736" width="7.42578125" style="83" customWidth="1"/>
    <col min="14737" max="14742" width="0" style="83" hidden="1" customWidth="1"/>
    <col min="14743" max="14743" width="13.5703125" style="83" customWidth="1"/>
    <col min="14744" max="14976" width="9.140625" style="83"/>
    <col min="14977" max="14977" width="4.5703125" style="83" customWidth="1"/>
    <col min="14978" max="14978" width="46.140625" style="83" customWidth="1"/>
    <col min="14979" max="14979" width="9.42578125" style="83" customWidth="1"/>
    <col min="14980" max="14980" width="7.5703125" style="83" customWidth="1"/>
    <col min="14981" max="14981" width="8.140625" style="83" customWidth="1"/>
    <col min="14982" max="14982" width="12.140625" style="83" customWidth="1"/>
    <col min="14983" max="14983" width="11" style="83" customWidth="1"/>
    <col min="14984" max="14984" width="10.5703125" style="83" customWidth="1"/>
    <col min="14985" max="14987" width="9.28515625" style="83" customWidth="1"/>
    <col min="14988" max="14988" width="8.5703125" style="83" customWidth="1"/>
    <col min="14989" max="14990" width="8.42578125" style="83" customWidth="1"/>
    <col min="14991" max="14991" width="9" style="83" customWidth="1"/>
    <col min="14992" max="14992" width="7.42578125" style="83" customWidth="1"/>
    <col min="14993" max="14998" width="0" style="83" hidden="1" customWidth="1"/>
    <col min="14999" max="14999" width="13.5703125" style="83" customWidth="1"/>
    <col min="15000" max="15232" width="9.140625" style="83"/>
    <col min="15233" max="15233" width="4.5703125" style="83" customWidth="1"/>
    <col min="15234" max="15234" width="46.140625" style="83" customWidth="1"/>
    <col min="15235" max="15235" width="9.42578125" style="83" customWidth="1"/>
    <col min="15236" max="15236" width="7.5703125" style="83" customWidth="1"/>
    <col min="15237" max="15237" width="8.140625" style="83" customWidth="1"/>
    <col min="15238" max="15238" width="12.140625" style="83" customWidth="1"/>
    <col min="15239" max="15239" width="11" style="83" customWidth="1"/>
    <col min="15240" max="15240" width="10.5703125" style="83" customWidth="1"/>
    <col min="15241" max="15243" width="9.28515625" style="83" customWidth="1"/>
    <col min="15244" max="15244" width="8.5703125" style="83" customWidth="1"/>
    <col min="15245" max="15246" width="8.42578125" style="83" customWidth="1"/>
    <col min="15247" max="15247" width="9" style="83" customWidth="1"/>
    <col min="15248" max="15248" width="7.42578125" style="83" customWidth="1"/>
    <col min="15249" max="15254" width="0" style="83" hidden="1" customWidth="1"/>
    <col min="15255" max="15255" width="13.5703125" style="83" customWidth="1"/>
    <col min="15256" max="15488" width="9.140625" style="83"/>
    <col min="15489" max="15489" width="4.5703125" style="83" customWidth="1"/>
    <col min="15490" max="15490" width="46.140625" style="83" customWidth="1"/>
    <col min="15491" max="15491" width="9.42578125" style="83" customWidth="1"/>
    <col min="15492" max="15492" width="7.5703125" style="83" customWidth="1"/>
    <col min="15493" max="15493" width="8.140625" style="83" customWidth="1"/>
    <col min="15494" max="15494" width="12.140625" style="83" customWidth="1"/>
    <col min="15495" max="15495" width="11" style="83" customWidth="1"/>
    <col min="15496" max="15496" width="10.5703125" style="83" customWidth="1"/>
    <col min="15497" max="15499" width="9.28515625" style="83" customWidth="1"/>
    <col min="15500" max="15500" width="8.5703125" style="83" customWidth="1"/>
    <col min="15501" max="15502" width="8.42578125" style="83" customWidth="1"/>
    <col min="15503" max="15503" width="9" style="83" customWidth="1"/>
    <col min="15504" max="15504" width="7.42578125" style="83" customWidth="1"/>
    <col min="15505" max="15510" width="0" style="83" hidden="1" customWidth="1"/>
    <col min="15511" max="15511" width="13.5703125" style="83" customWidth="1"/>
    <col min="15512" max="15744" width="9.140625" style="83"/>
    <col min="15745" max="15745" width="4.5703125" style="83" customWidth="1"/>
    <col min="15746" max="15746" width="46.140625" style="83" customWidth="1"/>
    <col min="15747" max="15747" width="9.42578125" style="83" customWidth="1"/>
    <col min="15748" max="15748" width="7.5703125" style="83" customWidth="1"/>
    <col min="15749" max="15749" width="8.140625" style="83" customWidth="1"/>
    <col min="15750" max="15750" width="12.140625" style="83" customWidth="1"/>
    <col min="15751" max="15751" width="11" style="83" customWidth="1"/>
    <col min="15752" max="15752" width="10.5703125" style="83" customWidth="1"/>
    <col min="15753" max="15755" width="9.28515625" style="83" customWidth="1"/>
    <col min="15756" max="15756" width="8.5703125" style="83" customWidth="1"/>
    <col min="15757" max="15758" width="8.42578125" style="83" customWidth="1"/>
    <col min="15759" max="15759" width="9" style="83" customWidth="1"/>
    <col min="15760" max="15760" width="7.42578125" style="83" customWidth="1"/>
    <col min="15761" max="15766" width="0" style="83" hidden="1" customWidth="1"/>
    <col min="15767" max="15767" width="13.5703125" style="83" customWidth="1"/>
    <col min="15768" max="16384" width="9.140625" style="83"/>
  </cols>
  <sheetData>
    <row r="1" spans="1:20" ht="12.75" customHeight="1">
      <c r="A1" s="136"/>
      <c r="C1" s="256"/>
      <c r="D1" s="256"/>
      <c r="E1" s="256"/>
      <c r="H1" s="255"/>
      <c r="I1" s="255"/>
      <c r="J1" s="255"/>
      <c r="K1" s="255"/>
      <c r="L1" s="255"/>
      <c r="M1" s="488" t="s">
        <v>1354</v>
      </c>
      <c r="N1" s="488"/>
      <c r="O1" s="488"/>
      <c r="P1" s="488"/>
      <c r="Q1" s="258"/>
    </row>
    <row r="2" spans="1:20" ht="18.75">
      <c r="A2" s="489" t="s">
        <v>1599</v>
      </c>
      <c r="B2" s="489"/>
      <c r="C2" s="489"/>
      <c r="D2" s="489"/>
      <c r="E2" s="489"/>
      <c r="F2" s="489"/>
      <c r="G2" s="489"/>
      <c r="H2" s="489"/>
      <c r="I2" s="489"/>
      <c r="J2" s="489"/>
      <c r="K2" s="489"/>
      <c r="L2" s="489"/>
      <c r="M2" s="489"/>
      <c r="N2" s="489"/>
      <c r="O2" s="489"/>
      <c r="P2" s="489"/>
      <c r="Q2" s="258"/>
    </row>
    <row r="3" spans="1:20" ht="18.75">
      <c r="A3" s="489" t="s">
        <v>1240</v>
      </c>
      <c r="B3" s="489"/>
      <c r="C3" s="489"/>
      <c r="D3" s="489"/>
      <c r="E3" s="489"/>
      <c r="F3" s="489"/>
      <c r="G3" s="489"/>
      <c r="H3" s="489"/>
      <c r="I3" s="489"/>
      <c r="J3" s="489"/>
      <c r="K3" s="489"/>
      <c r="L3" s="489"/>
      <c r="M3" s="489"/>
      <c r="N3" s="489"/>
      <c r="O3" s="489"/>
      <c r="P3" s="489"/>
      <c r="Q3" s="140"/>
    </row>
    <row r="4" spans="1:20" ht="16.5" customHeight="1">
      <c r="A4" s="477" t="str">
        <f>'PL 02'!A3:N3</f>
        <v>(Kèm theo Tờ trình số:          /TTr-UBND ngày       /11/2023 của UBND huyện Phụng Hiệp)</v>
      </c>
      <c r="B4" s="477"/>
      <c r="C4" s="477"/>
      <c r="D4" s="477"/>
      <c r="E4" s="477"/>
      <c r="F4" s="477"/>
      <c r="G4" s="477"/>
      <c r="H4" s="477"/>
      <c r="I4" s="477"/>
      <c r="J4" s="477"/>
      <c r="K4" s="477"/>
      <c r="L4" s="477"/>
      <c r="M4" s="477"/>
      <c r="N4" s="477"/>
      <c r="O4" s="477"/>
      <c r="P4" s="477"/>
      <c r="Q4" s="140"/>
    </row>
    <row r="5" spans="1:20" ht="16.5" hidden="1">
      <c r="A5" s="477" t="s">
        <v>1397</v>
      </c>
      <c r="B5" s="477"/>
      <c r="C5" s="477"/>
      <c r="D5" s="477"/>
      <c r="E5" s="477"/>
      <c r="F5" s="477"/>
      <c r="G5" s="477"/>
      <c r="H5" s="477"/>
      <c r="I5" s="477"/>
      <c r="J5" s="477"/>
      <c r="K5" s="477"/>
      <c r="L5" s="477"/>
      <c r="M5" s="477"/>
      <c r="N5" s="477"/>
      <c r="O5" s="477"/>
      <c r="P5" s="477"/>
      <c r="Q5" s="140"/>
    </row>
    <row r="6" spans="1:20" ht="16.5" hidden="1" customHeight="1">
      <c r="A6" s="477" t="s">
        <v>1397</v>
      </c>
      <c r="B6" s="477"/>
      <c r="C6" s="477"/>
      <c r="D6" s="477"/>
      <c r="E6" s="477"/>
      <c r="F6" s="477"/>
      <c r="G6" s="477"/>
      <c r="H6" s="477"/>
      <c r="I6" s="477"/>
      <c r="J6" s="477"/>
      <c r="K6" s="477"/>
      <c r="L6" s="477"/>
      <c r="M6" s="477"/>
      <c r="N6" s="477"/>
      <c r="O6" s="477"/>
      <c r="P6" s="477"/>
      <c r="Q6" s="281"/>
      <c r="R6" s="281"/>
      <c r="S6" s="281"/>
    </row>
    <row r="7" spans="1:20" ht="15.95" customHeight="1">
      <c r="A7" s="136"/>
      <c r="C7" s="256"/>
      <c r="D7" s="256"/>
      <c r="E7" s="256"/>
      <c r="H7" s="486" t="s">
        <v>1037</v>
      </c>
      <c r="I7" s="486"/>
      <c r="J7" s="486"/>
      <c r="K7" s="486"/>
      <c r="L7" s="486"/>
      <c r="M7" s="486"/>
      <c r="N7" s="486"/>
      <c r="O7" s="486"/>
      <c r="P7" s="260"/>
      <c r="Q7" s="261"/>
    </row>
    <row r="8" spans="1:20" ht="17.25" customHeight="1">
      <c r="A8" s="446" t="s">
        <v>1038</v>
      </c>
      <c r="B8" s="487" t="s">
        <v>1429</v>
      </c>
      <c r="C8" s="482" t="s">
        <v>1039</v>
      </c>
      <c r="D8" s="482"/>
      <c r="E8" s="482"/>
      <c r="F8" s="482" t="s">
        <v>1468</v>
      </c>
      <c r="G8" s="482"/>
      <c r="H8" s="482"/>
      <c r="I8" s="482"/>
      <c r="J8" s="482"/>
      <c r="K8" s="482"/>
      <c r="L8" s="482"/>
      <c r="M8" s="482"/>
      <c r="N8" s="482"/>
      <c r="O8" s="482"/>
      <c r="P8" s="446" t="s">
        <v>1040</v>
      </c>
      <c r="Q8" s="273"/>
    </row>
    <row r="9" spans="1:20" ht="15.95" customHeight="1">
      <c r="A9" s="446"/>
      <c r="B9" s="487"/>
      <c r="C9" s="482" t="s">
        <v>130</v>
      </c>
      <c r="D9" s="482" t="s">
        <v>1041</v>
      </c>
      <c r="E9" s="482" t="s">
        <v>1042</v>
      </c>
      <c r="F9" s="483" t="s">
        <v>1043</v>
      </c>
      <c r="G9" s="484" t="s">
        <v>1044</v>
      </c>
      <c r="H9" s="484"/>
      <c r="I9" s="484"/>
      <c r="J9" s="484"/>
      <c r="K9" s="484"/>
      <c r="L9" s="484"/>
      <c r="M9" s="484"/>
      <c r="N9" s="484"/>
      <c r="O9" s="482" t="s">
        <v>1045</v>
      </c>
      <c r="P9" s="446"/>
      <c r="Q9" s="273"/>
    </row>
    <row r="10" spans="1:20" ht="15.95" customHeight="1">
      <c r="A10" s="446"/>
      <c r="B10" s="487"/>
      <c r="C10" s="482"/>
      <c r="D10" s="482"/>
      <c r="E10" s="482"/>
      <c r="F10" s="483"/>
      <c r="G10" s="483" t="s">
        <v>1046</v>
      </c>
      <c r="H10" s="484" t="s">
        <v>162</v>
      </c>
      <c r="I10" s="484"/>
      <c r="J10" s="484"/>
      <c r="K10" s="484"/>
      <c r="L10" s="484"/>
      <c r="M10" s="484"/>
      <c r="N10" s="484"/>
      <c r="O10" s="482"/>
      <c r="P10" s="446"/>
      <c r="Q10" s="273"/>
    </row>
    <row r="11" spans="1:20" ht="15.95" customHeight="1">
      <c r="A11" s="446"/>
      <c r="B11" s="487"/>
      <c r="C11" s="482"/>
      <c r="D11" s="482"/>
      <c r="E11" s="482"/>
      <c r="F11" s="483"/>
      <c r="G11" s="483"/>
      <c r="H11" s="483" t="s">
        <v>1047</v>
      </c>
      <c r="I11" s="483" t="s">
        <v>1048</v>
      </c>
      <c r="J11" s="483" t="s">
        <v>1385</v>
      </c>
      <c r="K11" s="483" t="s">
        <v>1600</v>
      </c>
      <c r="L11" s="485" t="s">
        <v>1241</v>
      </c>
      <c r="M11" s="483" t="s">
        <v>1049</v>
      </c>
      <c r="N11" s="483" t="s">
        <v>1242</v>
      </c>
      <c r="O11" s="482"/>
      <c r="P11" s="446"/>
      <c r="Q11" s="273"/>
    </row>
    <row r="12" spans="1:20" ht="15.95" customHeight="1">
      <c r="A12" s="446"/>
      <c r="B12" s="487"/>
      <c r="C12" s="482"/>
      <c r="D12" s="482"/>
      <c r="E12" s="482"/>
      <c r="F12" s="483"/>
      <c r="G12" s="483"/>
      <c r="H12" s="483"/>
      <c r="I12" s="483"/>
      <c r="J12" s="483"/>
      <c r="K12" s="483"/>
      <c r="L12" s="485"/>
      <c r="M12" s="483"/>
      <c r="N12" s="483"/>
      <c r="O12" s="482"/>
      <c r="P12" s="446"/>
      <c r="Q12" s="273"/>
    </row>
    <row r="13" spans="1:20" ht="15.95" customHeight="1">
      <c r="A13" s="446"/>
      <c r="B13" s="487"/>
      <c r="C13" s="482"/>
      <c r="D13" s="482"/>
      <c r="E13" s="482"/>
      <c r="F13" s="483"/>
      <c r="G13" s="483"/>
      <c r="H13" s="483"/>
      <c r="I13" s="483"/>
      <c r="J13" s="483"/>
      <c r="K13" s="483"/>
      <c r="L13" s="485"/>
      <c r="M13" s="483"/>
      <c r="N13" s="483"/>
      <c r="O13" s="482"/>
      <c r="P13" s="446"/>
      <c r="Q13" s="273"/>
    </row>
    <row r="14" spans="1:20" ht="28.5" customHeight="1">
      <c r="A14" s="446"/>
      <c r="B14" s="487"/>
      <c r="C14" s="482"/>
      <c r="D14" s="482"/>
      <c r="E14" s="482"/>
      <c r="F14" s="483"/>
      <c r="G14" s="483"/>
      <c r="H14" s="483"/>
      <c r="I14" s="483"/>
      <c r="J14" s="483"/>
      <c r="K14" s="483"/>
      <c r="L14" s="485"/>
      <c r="M14" s="483"/>
      <c r="N14" s="483"/>
      <c r="O14" s="482"/>
      <c r="P14" s="446"/>
      <c r="Q14" s="273"/>
    </row>
    <row r="15" spans="1:20" ht="11.25" customHeight="1">
      <c r="A15" s="446"/>
      <c r="B15" s="487"/>
      <c r="C15" s="482"/>
      <c r="D15" s="482"/>
      <c r="E15" s="482"/>
      <c r="F15" s="483"/>
      <c r="G15" s="483"/>
      <c r="H15" s="483"/>
      <c r="I15" s="483"/>
      <c r="J15" s="483"/>
      <c r="K15" s="483"/>
      <c r="L15" s="485"/>
      <c r="M15" s="483"/>
      <c r="N15" s="483"/>
      <c r="O15" s="482"/>
      <c r="P15" s="446"/>
      <c r="Q15" s="136"/>
    </row>
    <row r="16" spans="1:20" s="21" customFormat="1" ht="15">
      <c r="A16" s="308" t="s">
        <v>15</v>
      </c>
      <c r="B16" s="308" t="s">
        <v>16</v>
      </c>
      <c r="C16" s="309" t="s">
        <v>489</v>
      </c>
      <c r="D16" s="309">
        <v>2</v>
      </c>
      <c r="E16" s="309">
        <v>3</v>
      </c>
      <c r="F16" s="310" t="s">
        <v>1430</v>
      </c>
      <c r="G16" s="310" t="s">
        <v>1431</v>
      </c>
      <c r="H16" s="309">
        <v>6</v>
      </c>
      <c r="I16" s="309">
        <v>7</v>
      </c>
      <c r="J16" s="309">
        <v>8</v>
      </c>
      <c r="K16" s="309"/>
      <c r="L16" s="311">
        <v>9</v>
      </c>
      <c r="M16" s="309">
        <v>10</v>
      </c>
      <c r="N16" s="309">
        <v>11</v>
      </c>
      <c r="O16" s="309">
        <v>12</v>
      </c>
      <c r="P16" s="308">
        <v>13</v>
      </c>
      <c r="Q16" s="312"/>
      <c r="T16" s="304"/>
    </row>
    <row r="17" spans="1:21" s="258" customFormat="1" ht="14.25">
      <c r="A17" s="313"/>
      <c r="B17" s="313" t="s">
        <v>1050</v>
      </c>
      <c r="C17" s="314">
        <f>SUM(C18+C22+C35+C73+C81+C82+C83)</f>
        <v>217</v>
      </c>
      <c r="D17" s="314">
        <f>SUM(D18+D22+D35+D73+D81+D82+D83)</f>
        <v>201</v>
      </c>
      <c r="E17" s="314">
        <f>SUM(E18+E22+E35+E73+E81+E82+E83)</f>
        <v>16</v>
      </c>
      <c r="F17" s="315">
        <f>SUM(F18+F22+F35+F73+F76+F81+F82+F83)</f>
        <v>218657.74488784003</v>
      </c>
      <c r="G17" s="315">
        <f t="shared" ref="G17:O17" si="0">SUM(G18+G22+G35+G73+G81+G82+G83)</f>
        <v>32356.949683200004</v>
      </c>
      <c r="H17" s="315">
        <f t="shared" si="0"/>
        <v>16982.893440000003</v>
      </c>
      <c r="I17" s="315">
        <f t="shared" si="0"/>
        <v>3780.4507631999995</v>
      </c>
      <c r="J17" s="315">
        <f t="shared" si="0"/>
        <v>5548.395480000001</v>
      </c>
      <c r="K17" s="315">
        <f t="shared" si="0"/>
        <v>0</v>
      </c>
      <c r="L17" s="315">
        <f t="shared" si="0"/>
        <v>627.21</v>
      </c>
      <c r="M17" s="315">
        <f t="shared" si="0"/>
        <v>5418</v>
      </c>
      <c r="N17" s="315">
        <f t="shared" si="0"/>
        <v>602.00000000000011</v>
      </c>
      <c r="O17" s="314">
        <f t="shared" si="0"/>
        <v>183266.79520464005</v>
      </c>
      <c r="P17" s="316"/>
      <c r="Q17" s="265"/>
      <c r="T17" s="264"/>
    </row>
    <row r="18" spans="1:21" ht="15">
      <c r="A18" s="313" t="s">
        <v>83</v>
      </c>
      <c r="B18" s="313" t="s">
        <v>1051</v>
      </c>
      <c r="C18" s="314">
        <f>SUM(C19+C21)</f>
        <v>0</v>
      </c>
      <c r="D18" s="314">
        <f>SUM(D19+D21)</f>
        <v>0</v>
      </c>
      <c r="E18" s="314">
        <f>SUM(E19+E21)</f>
        <v>0</v>
      </c>
      <c r="F18" s="315">
        <f t="shared" ref="F18:O18" si="1">SUM(F19:F21)</f>
        <v>59191</v>
      </c>
      <c r="G18" s="315">
        <f t="shared" si="1"/>
        <v>0</v>
      </c>
      <c r="H18" s="315">
        <f t="shared" si="1"/>
        <v>0</v>
      </c>
      <c r="I18" s="315">
        <f t="shared" si="1"/>
        <v>0</v>
      </c>
      <c r="J18" s="315">
        <f t="shared" si="1"/>
        <v>0</v>
      </c>
      <c r="K18" s="315"/>
      <c r="L18" s="315">
        <f t="shared" si="1"/>
        <v>0</v>
      </c>
      <c r="M18" s="315">
        <f t="shared" si="1"/>
        <v>0</v>
      </c>
      <c r="N18" s="315">
        <f t="shared" si="1"/>
        <v>0</v>
      </c>
      <c r="O18" s="315">
        <f t="shared" si="1"/>
        <v>59191</v>
      </c>
      <c r="P18" s="317"/>
      <c r="Q18" s="266"/>
    </row>
    <row r="19" spans="1:21" ht="15">
      <c r="A19" s="318">
        <v>1</v>
      </c>
      <c r="B19" s="319" t="s">
        <v>1629</v>
      </c>
      <c r="C19" s="320">
        <f>D19+E19</f>
        <v>0</v>
      </c>
      <c r="D19" s="320"/>
      <c r="E19" s="320"/>
      <c r="F19" s="321">
        <f>G19+O19</f>
        <v>11016</v>
      </c>
      <c r="G19" s="321">
        <f>H19+I19+J19+L19+M19</f>
        <v>0</v>
      </c>
      <c r="H19" s="321"/>
      <c r="I19" s="321"/>
      <c r="J19" s="321"/>
      <c r="K19" s="321"/>
      <c r="L19" s="321"/>
      <c r="M19" s="321">
        <f>D19*20</f>
        <v>0</v>
      </c>
      <c r="N19" s="321"/>
      <c r="O19" s="322">
        <v>11016</v>
      </c>
      <c r="P19" s="323"/>
      <c r="Q19" s="266"/>
    </row>
    <row r="20" spans="1:21" ht="30">
      <c r="A20" s="318">
        <v>2</v>
      </c>
      <c r="B20" s="324" t="s">
        <v>1383</v>
      </c>
      <c r="C20" s="320">
        <f>D20+E20</f>
        <v>0</v>
      </c>
      <c r="D20" s="320"/>
      <c r="E20" s="320"/>
      <c r="F20" s="321">
        <f>G20+O20</f>
        <v>18255</v>
      </c>
      <c r="G20" s="321"/>
      <c r="H20" s="321"/>
      <c r="I20" s="321"/>
      <c r="J20" s="321"/>
      <c r="K20" s="321"/>
      <c r="L20" s="321"/>
      <c r="M20" s="321"/>
      <c r="N20" s="321"/>
      <c r="O20" s="322">
        <v>18255</v>
      </c>
      <c r="P20" s="323"/>
      <c r="Q20" s="266">
        <f>59723+4000</f>
        <v>63723</v>
      </c>
    </row>
    <row r="21" spans="1:21" ht="15">
      <c r="A21" s="318">
        <v>4</v>
      </c>
      <c r="B21" s="319" t="s">
        <v>1601</v>
      </c>
      <c r="C21" s="320"/>
      <c r="D21" s="320"/>
      <c r="E21" s="320"/>
      <c r="F21" s="321">
        <f>G21+O21</f>
        <v>29920</v>
      </c>
      <c r="G21" s="321">
        <v>0</v>
      </c>
      <c r="H21" s="321"/>
      <c r="I21" s="321"/>
      <c r="J21" s="321"/>
      <c r="K21" s="321"/>
      <c r="L21" s="321"/>
      <c r="M21" s="321"/>
      <c r="N21" s="321"/>
      <c r="O21" s="320">
        <v>29920</v>
      </c>
      <c r="P21" s="323"/>
      <c r="R21" s="138"/>
    </row>
    <row r="22" spans="1:21" s="261" customFormat="1" ht="15">
      <c r="A22" s="313" t="s">
        <v>70</v>
      </c>
      <c r="B22" s="313" t="s">
        <v>1053</v>
      </c>
      <c r="C22" s="314">
        <f>SUM(C23+C28+C29+C30+C31)</f>
        <v>52</v>
      </c>
      <c r="D22" s="314">
        <f>SUM(D23+D28+D29+D30+D31)</f>
        <v>48</v>
      </c>
      <c r="E22" s="314">
        <f>SUM(E23+E28+E29+E30+E31)</f>
        <v>4</v>
      </c>
      <c r="F22" s="314">
        <f t="shared" ref="F22:O22" si="2">SUM(F23+F28+F29+F30+F31)</f>
        <v>96053.930293600002</v>
      </c>
      <c r="G22" s="314">
        <f t="shared" si="2"/>
        <v>6472.8502935999995</v>
      </c>
      <c r="H22" s="314">
        <f t="shared" si="2"/>
        <v>3734.5377599999997</v>
      </c>
      <c r="I22" s="314">
        <f t="shared" si="2"/>
        <v>877.61637359999986</v>
      </c>
      <c r="J22" s="314">
        <f t="shared" si="2"/>
        <v>443.39616000000001</v>
      </c>
      <c r="K22" s="314">
        <f t="shared" si="2"/>
        <v>0</v>
      </c>
      <c r="L22" s="314">
        <f t="shared" si="2"/>
        <v>106.9</v>
      </c>
      <c r="M22" s="314">
        <f t="shared" si="2"/>
        <v>1310.4000000000001</v>
      </c>
      <c r="N22" s="314">
        <f t="shared" si="2"/>
        <v>145.60000000000002</v>
      </c>
      <c r="O22" s="314">
        <f t="shared" si="2"/>
        <v>89581.08</v>
      </c>
      <c r="P22" s="325"/>
      <c r="R22" s="267"/>
      <c r="T22" s="268"/>
    </row>
    <row r="23" spans="1:21" ht="15">
      <c r="A23" s="262">
        <v>1</v>
      </c>
      <c r="B23" s="319" t="s">
        <v>1054</v>
      </c>
      <c r="C23" s="320">
        <f t="shared" ref="C23:E23" si="3">SUM(C24:C27)</f>
        <v>24</v>
      </c>
      <c r="D23" s="320">
        <f t="shared" si="3"/>
        <v>23</v>
      </c>
      <c r="E23" s="320">
        <f t="shared" si="3"/>
        <v>1</v>
      </c>
      <c r="F23" s="320">
        <f t="shared" ref="F23:N23" si="4">SUM(F24:F27)</f>
        <v>3249.46976</v>
      </c>
      <c r="G23" s="320">
        <f t="shared" si="4"/>
        <v>2104.46976</v>
      </c>
      <c r="H23" s="320">
        <f t="shared" si="4"/>
        <v>1182.8160000000003</v>
      </c>
      <c r="I23" s="320">
        <f t="shared" si="4"/>
        <v>277.96175999999997</v>
      </c>
      <c r="J23" s="320">
        <f t="shared" si="4"/>
        <v>4.32</v>
      </c>
      <c r="K23" s="320">
        <f t="shared" si="4"/>
        <v>0</v>
      </c>
      <c r="L23" s="320">
        <f t="shared" si="4"/>
        <v>34.572000000000003</v>
      </c>
      <c r="M23" s="320">
        <f t="shared" si="4"/>
        <v>604.80000000000007</v>
      </c>
      <c r="N23" s="320">
        <f t="shared" si="4"/>
        <v>67.2</v>
      </c>
      <c r="O23" s="320">
        <f t="shared" ref="O23" si="5">SUM(O24:O27)</f>
        <v>1145</v>
      </c>
      <c r="P23" s="319"/>
      <c r="R23" s="138"/>
    </row>
    <row r="24" spans="1:21" ht="15">
      <c r="A24" s="308"/>
      <c r="B24" s="326" t="s">
        <v>1055</v>
      </c>
      <c r="C24" s="327">
        <f t="shared" ref="C24:C30" si="6">D24+E24</f>
        <v>9</v>
      </c>
      <c r="D24" s="327">
        <v>9</v>
      </c>
      <c r="E24" s="327"/>
      <c r="F24" s="328">
        <f t="shared" ref="F24:F30" si="7">G24+O24</f>
        <v>1265.97308</v>
      </c>
      <c r="G24" s="328">
        <f>H24+I24+J24+K24+L24+M24</f>
        <v>687.97307999999998</v>
      </c>
      <c r="H24" s="328">
        <f>(15.33+0.5)*1.8*12</f>
        <v>341.928</v>
      </c>
      <c r="I24" s="328">
        <f>H24*23.5%</f>
        <v>80.353079999999991</v>
      </c>
      <c r="J24" s="328">
        <f>0.2*1.8*12</f>
        <v>4.32</v>
      </c>
      <c r="K24" s="328"/>
      <c r="L24" s="329">
        <v>34.572000000000003</v>
      </c>
      <c r="M24" s="330">
        <f>SUM(C24*28*90%)</f>
        <v>226.8</v>
      </c>
      <c r="N24" s="330">
        <f>SUM(C24*28*10%)</f>
        <v>25.200000000000003</v>
      </c>
      <c r="O24" s="327">
        <v>578</v>
      </c>
      <c r="P24" s="326"/>
    </row>
    <row r="25" spans="1:21" ht="15">
      <c r="A25" s="308"/>
      <c r="B25" s="326" t="s">
        <v>1056</v>
      </c>
      <c r="C25" s="327">
        <f t="shared" si="6"/>
        <v>3</v>
      </c>
      <c r="D25" s="327">
        <v>3</v>
      </c>
      <c r="E25" s="327"/>
      <c r="F25" s="328">
        <f t="shared" si="7"/>
        <v>255.66300000000001</v>
      </c>
      <c r="G25" s="328">
        <f t="shared" ref="G25:G27" si="8">H25+I25+J25+K25+L25+M25</f>
        <v>255.66300000000001</v>
      </c>
      <c r="H25" s="328">
        <f>(6.6+0.15)*1.8*12</f>
        <v>145.80000000000001</v>
      </c>
      <c r="I25" s="328">
        <f>H25*23.5%</f>
        <v>34.262999999999998</v>
      </c>
      <c r="J25" s="328"/>
      <c r="K25" s="328"/>
      <c r="L25" s="329"/>
      <c r="M25" s="328">
        <f>SUM(C25*28*90%)</f>
        <v>75.600000000000009</v>
      </c>
      <c r="N25" s="328">
        <f>SUM(C25*28*10%)</f>
        <v>8.4</v>
      </c>
      <c r="O25" s="327"/>
      <c r="P25" s="326"/>
    </row>
    <row r="26" spans="1:21" ht="15">
      <c r="A26" s="308"/>
      <c r="B26" s="331" t="s">
        <v>1428</v>
      </c>
      <c r="C26" s="327">
        <f t="shared" si="6"/>
        <v>10</v>
      </c>
      <c r="D26" s="327">
        <v>9</v>
      </c>
      <c r="E26" s="327">
        <v>1</v>
      </c>
      <c r="F26" s="328">
        <f t="shared" si="7"/>
        <v>1238.3776800000001</v>
      </c>
      <c r="G26" s="328">
        <f>H26+I26+J26+K26+L26+M26</f>
        <v>950.37768000000005</v>
      </c>
      <c r="H26" s="328">
        <f>(25.98+0.2)*1.8*12</f>
        <v>565.48800000000006</v>
      </c>
      <c r="I26" s="328">
        <f>H26*23.5%</f>
        <v>132.88968</v>
      </c>
      <c r="J26" s="328"/>
      <c r="K26" s="328"/>
      <c r="L26" s="329"/>
      <c r="M26" s="328">
        <f>SUM(C26*28*90%)</f>
        <v>252</v>
      </c>
      <c r="N26" s="328">
        <f>SUM(C26*28*10%)</f>
        <v>28</v>
      </c>
      <c r="O26" s="327">
        <v>288</v>
      </c>
      <c r="P26" s="326"/>
    </row>
    <row r="27" spans="1:21" ht="15">
      <c r="A27" s="308"/>
      <c r="B27" s="326" t="s">
        <v>1057</v>
      </c>
      <c r="C27" s="327">
        <f t="shared" si="6"/>
        <v>2</v>
      </c>
      <c r="D27" s="327">
        <v>2</v>
      </c>
      <c r="E27" s="327"/>
      <c r="F27" s="328">
        <f t="shared" si="7"/>
        <v>489.45600000000002</v>
      </c>
      <c r="G27" s="328">
        <f t="shared" si="8"/>
        <v>210.45600000000005</v>
      </c>
      <c r="H27" s="328">
        <f>6*1.8*12</f>
        <v>129.60000000000002</v>
      </c>
      <c r="I27" s="328">
        <f>H27*23.5%</f>
        <v>30.456000000000003</v>
      </c>
      <c r="J27" s="328"/>
      <c r="K27" s="328"/>
      <c r="L27" s="329"/>
      <c r="M27" s="328">
        <f>SUM(C27*28*90%)</f>
        <v>50.4</v>
      </c>
      <c r="N27" s="328">
        <f>SUM(C27*28*10%)</f>
        <v>5.6000000000000005</v>
      </c>
      <c r="O27" s="327">
        <v>279</v>
      </c>
      <c r="P27" s="326"/>
    </row>
    <row r="28" spans="1:21" ht="15">
      <c r="A28" s="262">
        <v>2</v>
      </c>
      <c r="B28" s="319" t="s">
        <v>1059</v>
      </c>
      <c r="C28" s="320">
        <f t="shared" si="6"/>
        <v>0</v>
      </c>
      <c r="D28" s="320"/>
      <c r="E28" s="320"/>
      <c r="F28" s="321">
        <f t="shared" si="7"/>
        <v>76000</v>
      </c>
      <c r="G28" s="321">
        <f t="shared" ref="G28:G30" si="9">H28+I28+J28+L28+M28</f>
        <v>0</v>
      </c>
      <c r="H28" s="321"/>
      <c r="I28" s="321"/>
      <c r="J28" s="321"/>
      <c r="K28" s="321"/>
      <c r="L28" s="321"/>
      <c r="M28" s="321"/>
      <c r="N28" s="321"/>
      <c r="O28" s="320">
        <v>76000</v>
      </c>
      <c r="P28" s="319"/>
      <c r="S28" s="269" t="s">
        <v>1243</v>
      </c>
      <c r="T28" s="236">
        <f>204160+9292+11280+9482+5867</f>
        <v>240081</v>
      </c>
      <c r="U28" s="141"/>
    </row>
    <row r="29" spans="1:21" ht="15">
      <c r="A29" s="262">
        <v>3</v>
      </c>
      <c r="B29" s="319" t="s">
        <v>1060</v>
      </c>
      <c r="C29" s="320">
        <f t="shared" si="6"/>
        <v>0</v>
      </c>
      <c r="D29" s="320"/>
      <c r="E29" s="320"/>
      <c r="F29" s="321">
        <f t="shared" si="7"/>
        <v>560</v>
      </c>
      <c r="G29" s="321">
        <f t="shared" si="9"/>
        <v>0</v>
      </c>
      <c r="H29" s="321"/>
      <c r="I29" s="321"/>
      <c r="J29" s="321"/>
      <c r="K29" s="321"/>
      <c r="L29" s="321"/>
      <c r="M29" s="321"/>
      <c r="N29" s="321"/>
      <c r="O29" s="320">
        <v>560</v>
      </c>
      <c r="P29" s="319"/>
      <c r="Q29" s="256"/>
      <c r="S29" s="136" t="s">
        <v>1244</v>
      </c>
      <c r="T29" s="237" t="e">
        <f>T28-SUM(#REF!)</f>
        <v>#REF!</v>
      </c>
      <c r="U29" s="141"/>
    </row>
    <row r="30" spans="1:21" ht="15">
      <c r="A30" s="262">
        <v>4</v>
      </c>
      <c r="B30" s="319" t="s">
        <v>1061</v>
      </c>
      <c r="C30" s="320">
        <f t="shared" si="6"/>
        <v>0</v>
      </c>
      <c r="D30" s="320"/>
      <c r="E30" s="320"/>
      <c r="F30" s="321">
        <f t="shared" si="7"/>
        <v>8828</v>
      </c>
      <c r="G30" s="321">
        <f t="shared" si="9"/>
        <v>0</v>
      </c>
      <c r="H30" s="321"/>
      <c r="I30" s="321"/>
      <c r="J30" s="321"/>
      <c r="K30" s="321"/>
      <c r="L30" s="321"/>
      <c r="M30" s="321"/>
      <c r="N30" s="321"/>
      <c r="O30" s="320">
        <v>8828</v>
      </c>
      <c r="P30" s="319"/>
      <c r="Q30" s="256"/>
      <c r="S30" s="136" t="s">
        <v>1245</v>
      </c>
      <c r="T30" s="269" t="e">
        <f>T29*10%</f>
        <v>#REF!</v>
      </c>
      <c r="U30" s="141"/>
    </row>
    <row r="31" spans="1:21" s="258" customFormat="1" ht="15">
      <c r="A31" s="262">
        <v>5</v>
      </c>
      <c r="B31" s="332" t="s">
        <v>1062</v>
      </c>
      <c r="C31" s="320">
        <f>SUM(C32:C34)</f>
        <v>28</v>
      </c>
      <c r="D31" s="320">
        <f>SUM(D32:D34)</f>
        <v>25</v>
      </c>
      <c r="E31" s="320">
        <f t="shared" ref="E31:L31" si="10">SUM(E32:E34)</f>
        <v>3</v>
      </c>
      <c r="F31" s="321">
        <f>SUM(F32:F34)</f>
        <v>7416.4605335999995</v>
      </c>
      <c r="G31" s="321">
        <f>H31+I31+J31+K31+L31+M31</f>
        <v>4368.3805335999996</v>
      </c>
      <c r="H31" s="321">
        <f t="shared" si="10"/>
        <v>2551.7217599999994</v>
      </c>
      <c r="I31" s="321">
        <f t="shared" si="10"/>
        <v>599.65461359999983</v>
      </c>
      <c r="J31" s="321">
        <f t="shared" si="10"/>
        <v>439.07616000000002</v>
      </c>
      <c r="K31" s="321"/>
      <c r="L31" s="321">
        <f t="shared" si="10"/>
        <v>72.328000000000003</v>
      </c>
      <c r="M31" s="321">
        <f>SUM(M32:M34)</f>
        <v>705.6</v>
      </c>
      <c r="N31" s="321">
        <f>SUM(N32:N34)</f>
        <v>78.400000000000006</v>
      </c>
      <c r="O31" s="321">
        <f>SUM(O32:O34)</f>
        <v>3048.08</v>
      </c>
      <c r="P31" s="321"/>
      <c r="Q31" s="263"/>
      <c r="T31" s="264"/>
    </row>
    <row r="32" spans="1:21" s="258" customFormat="1" ht="15">
      <c r="A32" s="262"/>
      <c r="B32" s="319" t="s">
        <v>1595</v>
      </c>
      <c r="C32" s="320">
        <f>D32+E32</f>
        <v>5</v>
      </c>
      <c r="D32" s="320">
        <v>4</v>
      </c>
      <c r="E32" s="320">
        <v>1</v>
      </c>
      <c r="F32" s="321">
        <f>G32+O32</f>
        <v>3076.1576888</v>
      </c>
      <c r="G32" s="321">
        <f>H32+I32+J32+K32+L32+M32</f>
        <v>728.07768880000015</v>
      </c>
      <c r="H32" s="321">
        <f>(15.63+0.2+0.4482+1.8456)*1.8*12</f>
        <v>391.47408000000007</v>
      </c>
      <c r="I32" s="321">
        <f>H32*23.5%</f>
        <v>91.996408800000012</v>
      </c>
      <c r="J32" s="321">
        <f>(3.8845+0.1)*1.8*12</f>
        <v>86.065200000000004</v>
      </c>
      <c r="K32" s="321"/>
      <c r="L32" s="321">
        <v>32.542000000000002</v>
      </c>
      <c r="M32" s="321">
        <f>SUM(C32*28*90%)</f>
        <v>126</v>
      </c>
      <c r="N32" s="321">
        <f>SUM(C32*28*10%)</f>
        <v>14</v>
      </c>
      <c r="O32" s="333">
        <v>2348.08</v>
      </c>
      <c r="P32" s="333"/>
      <c r="S32" s="83" t="s">
        <v>1395</v>
      </c>
      <c r="T32" s="264"/>
    </row>
    <row r="33" spans="1:20" ht="15">
      <c r="A33" s="262"/>
      <c r="B33" s="319" t="s">
        <v>1384</v>
      </c>
      <c r="C33" s="320">
        <f>D33+E33</f>
        <v>0</v>
      </c>
      <c r="D33" s="320"/>
      <c r="E33" s="320"/>
      <c r="F33" s="321">
        <f>G33+O33</f>
        <v>700</v>
      </c>
      <c r="G33" s="321">
        <f t="shared" ref="G33" si="11">H33+I33+J33+K33+L33+M33</f>
        <v>0</v>
      </c>
      <c r="H33" s="321"/>
      <c r="I33" s="321"/>
      <c r="J33" s="321"/>
      <c r="K33" s="321"/>
      <c r="L33" s="321"/>
      <c r="M33" s="321">
        <f>D33*18</f>
        <v>0</v>
      </c>
      <c r="N33" s="321"/>
      <c r="O33" s="333">
        <v>700</v>
      </c>
      <c r="P33" s="319"/>
      <c r="Q33" s="270"/>
    </row>
    <row r="34" spans="1:20" ht="15">
      <c r="A34" s="262"/>
      <c r="B34" s="319" t="s">
        <v>1063</v>
      </c>
      <c r="C34" s="320">
        <f>D34+E34</f>
        <v>23</v>
      </c>
      <c r="D34" s="320">
        <v>21</v>
      </c>
      <c r="E34" s="320">
        <f>1+1</f>
        <v>2</v>
      </c>
      <c r="F34" s="321">
        <f>G34+O34</f>
        <v>3640.3028447999995</v>
      </c>
      <c r="G34" s="321">
        <f>H34+I34+J34+K34+L34+M34</f>
        <v>3640.3028447999995</v>
      </c>
      <c r="H34" s="321">
        <f>(78.66+2.65+1.5936+12.6612)*1.8*12+(8.004*12)</f>
        <v>2160.2476799999995</v>
      </c>
      <c r="I34" s="321">
        <f>H34*23.5%</f>
        <v>507.65820479999985</v>
      </c>
      <c r="J34" s="321">
        <f>(0.1+16.2431)*1.8*12</f>
        <v>353.01096000000001</v>
      </c>
      <c r="K34" s="321"/>
      <c r="L34" s="321">
        <v>39.786000000000001</v>
      </c>
      <c r="M34" s="321">
        <f>SUM(C34*28*90%)</f>
        <v>579.6</v>
      </c>
      <c r="N34" s="321">
        <f>SUM(C34*28*10%)</f>
        <v>64.400000000000006</v>
      </c>
      <c r="O34" s="333"/>
      <c r="P34" s="319"/>
      <c r="Q34" s="270"/>
    </row>
    <row r="35" spans="1:20" ht="15">
      <c r="A35" s="313" t="s">
        <v>73</v>
      </c>
      <c r="B35" s="313" t="s">
        <v>1064</v>
      </c>
      <c r="C35" s="314">
        <f t="shared" ref="C35:O35" si="12">SUM(C36+C50+C56+C63)</f>
        <v>165</v>
      </c>
      <c r="D35" s="314">
        <f t="shared" si="12"/>
        <v>153</v>
      </c>
      <c r="E35" s="314">
        <f t="shared" si="12"/>
        <v>12</v>
      </c>
      <c r="F35" s="315">
        <f t="shared" si="12"/>
        <v>35752.429389600002</v>
      </c>
      <c r="G35" s="315">
        <f t="shared" si="12"/>
        <v>25884.099389600004</v>
      </c>
      <c r="H35" s="315">
        <f t="shared" si="12"/>
        <v>13248.355680000002</v>
      </c>
      <c r="I35" s="315">
        <f t="shared" si="12"/>
        <v>2902.8343895999997</v>
      </c>
      <c r="J35" s="315">
        <f t="shared" si="12"/>
        <v>5104.9993200000008</v>
      </c>
      <c r="K35" s="315">
        <f t="shared" si="12"/>
        <v>0</v>
      </c>
      <c r="L35" s="315">
        <f t="shared" si="12"/>
        <v>520.31000000000006</v>
      </c>
      <c r="M35" s="315">
        <f t="shared" si="12"/>
        <v>4107.6000000000004</v>
      </c>
      <c r="N35" s="315">
        <f t="shared" si="12"/>
        <v>456.40000000000009</v>
      </c>
      <c r="O35" s="315">
        <f t="shared" si="12"/>
        <v>9868.3300000000017</v>
      </c>
      <c r="P35" s="316"/>
      <c r="Q35" s="270"/>
    </row>
    <row r="36" spans="1:20" ht="15">
      <c r="A36" s="313" t="s">
        <v>1065</v>
      </c>
      <c r="B36" s="313" t="s">
        <v>1066</v>
      </c>
      <c r="C36" s="314">
        <f>SUM(C37:C49)</f>
        <v>92</v>
      </c>
      <c r="D36" s="314">
        <f>SUM(D37:D49)</f>
        <v>88</v>
      </c>
      <c r="E36" s="314">
        <f>SUM(E37:E49)</f>
        <v>4</v>
      </c>
      <c r="F36" s="315">
        <f>SUM(F37:F49)</f>
        <v>18927.698052</v>
      </c>
      <c r="G36" s="315">
        <f t="shared" ref="G36:G50" si="13">H36+I36+J36+L36+M36</f>
        <v>14708.928052000001</v>
      </c>
      <c r="H36" s="315">
        <f t="shared" ref="H36:N36" si="14">SUM(H37:H49)</f>
        <v>7899.4267200000004</v>
      </c>
      <c r="I36" s="315">
        <f t="shared" si="14"/>
        <v>1779.9716519999999</v>
      </c>
      <c r="J36" s="315">
        <f t="shared" si="14"/>
        <v>2390.5726800000002</v>
      </c>
      <c r="K36" s="315">
        <f t="shared" si="14"/>
        <v>0</v>
      </c>
      <c r="L36" s="315">
        <f t="shared" si="14"/>
        <v>320.55700000000002</v>
      </c>
      <c r="M36" s="315">
        <f t="shared" si="14"/>
        <v>2318.4</v>
      </c>
      <c r="N36" s="315">
        <f t="shared" si="14"/>
        <v>257.60000000000002</v>
      </c>
      <c r="O36" s="314">
        <f>O37+SUM(O40:O49)</f>
        <v>4218.7700000000004</v>
      </c>
      <c r="P36" s="325"/>
      <c r="Q36" s="270"/>
    </row>
    <row r="37" spans="1:20" ht="15">
      <c r="A37" s="262">
        <v>1</v>
      </c>
      <c r="B37" s="319" t="s">
        <v>1067</v>
      </c>
      <c r="C37" s="320">
        <f t="shared" ref="C37:C47" si="15">D37+E37</f>
        <v>26</v>
      </c>
      <c r="D37" s="320">
        <v>22</v>
      </c>
      <c r="E37" s="320">
        <v>4</v>
      </c>
      <c r="F37" s="321">
        <f>G37+O37</f>
        <v>7380.6055999999999</v>
      </c>
      <c r="G37" s="321">
        <f>H37+I37+J37+K37+L37+M37</f>
        <v>4308.6055999999999</v>
      </c>
      <c r="H37" s="321">
        <f>(86.05+4.7+0.996+12.04)*1.8*12</f>
        <v>2241.7776000000003</v>
      </c>
      <c r="I37" s="321">
        <f>(86.05+4.7+0.996)*1.8*12*22.5%+(12.04*1.8*12*23.5%)</f>
        <v>507.00060000000002</v>
      </c>
      <c r="J37" s="321">
        <f>H37*25%+(0.1+(32*0.4)+(0.1*7)+(0.07*7))*1.8*12</f>
        <v>864.78840000000014</v>
      </c>
      <c r="K37" s="321"/>
      <c r="L37" s="321">
        <v>39.838999999999999</v>
      </c>
      <c r="M37" s="321">
        <f>SUM(C37*28*90%)</f>
        <v>655.20000000000005</v>
      </c>
      <c r="N37" s="321">
        <f>SUM(C37*28*10%)</f>
        <v>72.8</v>
      </c>
      <c r="O37" s="320">
        <f>O38+O39</f>
        <v>3072</v>
      </c>
      <c r="P37" s="305"/>
      <c r="Q37" s="270"/>
    </row>
    <row r="38" spans="1:20" ht="15">
      <c r="A38" s="262"/>
      <c r="B38" s="319" t="s">
        <v>1602</v>
      </c>
      <c r="C38" s="320"/>
      <c r="D38" s="320"/>
      <c r="E38" s="320"/>
      <c r="F38" s="321"/>
      <c r="G38" s="321">
        <f>H38+I38+J38+K38+L38+M38</f>
        <v>0</v>
      </c>
      <c r="H38" s="321"/>
      <c r="I38" s="321"/>
      <c r="J38" s="321"/>
      <c r="K38" s="321"/>
      <c r="L38" s="321"/>
      <c r="M38" s="321"/>
      <c r="N38" s="321"/>
      <c r="O38" s="320">
        <v>2572</v>
      </c>
      <c r="P38" s="305"/>
      <c r="Q38" s="270"/>
    </row>
    <row r="39" spans="1:20" ht="15">
      <c r="A39" s="262"/>
      <c r="B39" s="319" t="s">
        <v>1603</v>
      </c>
      <c r="C39" s="320"/>
      <c r="D39" s="320"/>
      <c r="E39" s="320"/>
      <c r="F39" s="321"/>
      <c r="G39" s="321">
        <f t="shared" ref="G39:G62" si="16">H39+I39+J39+K39+L39+M39</f>
        <v>0</v>
      </c>
      <c r="H39" s="321"/>
      <c r="I39" s="321"/>
      <c r="J39" s="321"/>
      <c r="K39" s="321"/>
      <c r="L39" s="321"/>
      <c r="M39" s="321"/>
      <c r="N39" s="321"/>
      <c r="O39" s="320">
        <v>500</v>
      </c>
      <c r="P39" s="305"/>
      <c r="Q39" s="270"/>
    </row>
    <row r="40" spans="1:20" ht="15">
      <c r="A40" s="262">
        <v>2</v>
      </c>
      <c r="B40" s="319" t="s">
        <v>1070</v>
      </c>
      <c r="C40" s="320">
        <f t="shared" si="15"/>
        <v>6</v>
      </c>
      <c r="D40" s="320">
        <v>6</v>
      </c>
      <c r="E40" s="320"/>
      <c r="F40" s="321">
        <f t="shared" ref="F40:F48" si="17">G40+O40</f>
        <v>1534.5551399999999</v>
      </c>
      <c r="G40" s="321">
        <f t="shared" ref="G40:G49" si="18">H40+I40+J40+K40+L40+M40</f>
        <v>1040.3051399999999</v>
      </c>
      <c r="H40" s="321">
        <f>(25.35+0.7+0.349)*1.8*12</f>
        <v>570.21839999999997</v>
      </c>
      <c r="I40" s="321">
        <f>H40*22.5%</f>
        <v>128.29913999999999</v>
      </c>
      <c r="J40" s="321">
        <f>H40*25%</f>
        <v>142.55459999999999</v>
      </c>
      <c r="K40" s="321"/>
      <c r="L40" s="321">
        <v>48.033000000000001</v>
      </c>
      <c r="M40" s="321">
        <f t="shared" ref="M40:M49" si="19">SUM(C40*28*90%)</f>
        <v>151.20000000000002</v>
      </c>
      <c r="N40" s="321">
        <f t="shared" ref="N40:N49" si="20">SUM(C40*28*10%)</f>
        <v>16.8</v>
      </c>
      <c r="O40" s="333">
        <v>494.25</v>
      </c>
      <c r="P40" s="319"/>
      <c r="Q40" s="270"/>
    </row>
    <row r="41" spans="1:20" ht="15">
      <c r="A41" s="262">
        <v>3</v>
      </c>
      <c r="B41" s="319" t="s">
        <v>1073</v>
      </c>
      <c r="C41" s="320">
        <f t="shared" si="15"/>
        <v>5</v>
      </c>
      <c r="D41" s="320">
        <v>5</v>
      </c>
      <c r="E41" s="320"/>
      <c r="F41" s="321">
        <f t="shared" si="17"/>
        <v>961.06819999999993</v>
      </c>
      <c r="G41" s="321">
        <f t="shared" si="18"/>
        <v>837.06819999999993</v>
      </c>
      <c r="H41" s="321">
        <f>(21.02+0.7)*1.8*12</f>
        <v>469.15199999999993</v>
      </c>
      <c r="I41" s="321">
        <f>H41*22.5%</f>
        <v>105.55919999999999</v>
      </c>
      <c r="J41" s="321">
        <f>H41*25%</f>
        <v>117.28799999999998</v>
      </c>
      <c r="K41" s="321"/>
      <c r="L41" s="321">
        <v>19.068999999999999</v>
      </c>
      <c r="M41" s="321">
        <f t="shared" si="19"/>
        <v>126</v>
      </c>
      <c r="N41" s="321">
        <f t="shared" si="20"/>
        <v>14</v>
      </c>
      <c r="O41" s="333">
        <v>124</v>
      </c>
      <c r="P41" s="324"/>
      <c r="Q41" s="270"/>
    </row>
    <row r="42" spans="1:20" ht="15">
      <c r="A42" s="262">
        <v>4</v>
      </c>
      <c r="B42" s="319" t="s">
        <v>1074</v>
      </c>
      <c r="C42" s="320">
        <f t="shared" si="15"/>
        <v>10</v>
      </c>
      <c r="D42" s="320">
        <v>10</v>
      </c>
      <c r="E42" s="320"/>
      <c r="F42" s="321">
        <f t="shared" si="17"/>
        <v>1823.1732000000002</v>
      </c>
      <c r="G42" s="321">
        <f t="shared" si="18"/>
        <v>1615.1732000000002</v>
      </c>
      <c r="H42" s="321">
        <f>(40.07+0.7)*1.8*12</f>
        <v>880.63200000000006</v>
      </c>
      <c r="I42" s="321">
        <f>H42*22.5%</f>
        <v>198.14220000000003</v>
      </c>
      <c r="J42" s="321">
        <f>H42*25%+0.2*1.8*12+2*12</f>
        <v>248.47800000000001</v>
      </c>
      <c r="K42" s="321"/>
      <c r="L42" s="321">
        <v>35.920999999999999</v>
      </c>
      <c r="M42" s="321">
        <f t="shared" si="19"/>
        <v>252</v>
      </c>
      <c r="N42" s="321">
        <f t="shared" si="20"/>
        <v>28</v>
      </c>
      <c r="O42" s="333">
        <v>208</v>
      </c>
      <c r="P42" s="319"/>
      <c r="Q42" s="270"/>
    </row>
    <row r="43" spans="1:20" ht="15">
      <c r="A43" s="262">
        <v>5</v>
      </c>
      <c r="B43" s="319" t="s">
        <v>1068</v>
      </c>
      <c r="C43" s="320">
        <f t="shared" si="15"/>
        <v>8</v>
      </c>
      <c r="D43" s="320">
        <v>8</v>
      </c>
      <c r="E43" s="320"/>
      <c r="F43" s="321">
        <f t="shared" si="17"/>
        <v>1161.318</v>
      </c>
      <c r="G43" s="321">
        <f t="shared" si="18"/>
        <v>1161.318</v>
      </c>
      <c r="H43" s="321">
        <f>(28.7+0.7)*1.8*12</f>
        <v>635.04</v>
      </c>
      <c r="I43" s="321">
        <f t="shared" ref="I43:I49" si="21">H43*22.5%</f>
        <v>142.88399999999999</v>
      </c>
      <c r="J43" s="321">
        <f>H43*25%</f>
        <v>158.76</v>
      </c>
      <c r="K43" s="321"/>
      <c r="L43" s="321">
        <v>23.033999999999999</v>
      </c>
      <c r="M43" s="321">
        <f t="shared" si="19"/>
        <v>201.6</v>
      </c>
      <c r="N43" s="321">
        <f t="shared" si="20"/>
        <v>22.400000000000002</v>
      </c>
      <c r="O43" s="333"/>
      <c r="P43" s="319"/>
      <c r="Q43" s="270"/>
    </row>
    <row r="44" spans="1:20" ht="15">
      <c r="A44" s="262">
        <v>6</v>
      </c>
      <c r="B44" s="319" t="s">
        <v>1077</v>
      </c>
      <c r="C44" s="320">
        <f t="shared" si="15"/>
        <v>5</v>
      </c>
      <c r="D44" s="320">
        <v>5</v>
      </c>
      <c r="E44" s="320"/>
      <c r="F44" s="321">
        <f t="shared" si="17"/>
        <v>1053.4340119999999</v>
      </c>
      <c r="G44" s="321">
        <f t="shared" si="18"/>
        <v>1053.4340119999999</v>
      </c>
      <c r="H44" s="321">
        <f>(25.68+0.7+1.4442)*1.8*12</f>
        <v>601.00271999999995</v>
      </c>
      <c r="I44" s="321">
        <f>H44*22.5%</f>
        <v>135.22561199999998</v>
      </c>
      <c r="J44" s="321">
        <f>H44*25%</f>
        <v>150.25067999999999</v>
      </c>
      <c r="K44" s="321"/>
      <c r="L44" s="321">
        <v>40.954999999999998</v>
      </c>
      <c r="M44" s="321">
        <f t="shared" si="19"/>
        <v>126</v>
      </c>
      <c r="N44" s="321">
        <f t="shared" si="20"/>
        <v>14</v>
      </c>
      <c r="O44" s="333"/>
      <c r="P44" s="319"/>
      <c r="Q44" s="270"/>
    </row>
    <row r="45" spans="1:20" ht="15">
      <c r="A45" s="262">
        <v>7</v>
      </c>
      <c r="B45" s="319" t="s">
        <v>1075</v>
      </c>
      <c r="C45" s="320">
        <f t="shared" si="15"/>
        <v>7</v>
      </c>
      <c r="D45" s="320">
        <v>7</v>
      </c>
      <c r="E45" s="320"/>
      <c r="F45" s="321">
        <f t="shared" si="17"/>
        <v>1063.4850000000001</v>
      </c>
      <c r="G45" s="321">
        <f t="shared" si="18"/>
        <v>1003.485</v>
      </c>
      <c r="H45" s="321">
        <f>(24.3+0.7)*1.8*12</f>
        <v>540</v>
      </c>
      <c r="I45" s="321">
        <f>H45*22.5%</f>
        <v>121.5</v>
      </c>
      <c r="J45" s="321">
        <f>H45*25%</f>
        <v>135</v>
      </c>
      <c r="K45" s="321"/>
      <c r="L45" s="321">
        <v>30.585000000000001</v>
      </c>
      <c r="M45" s="321">
        <f t="shared" si="19"/>
        <v>176.4</v>
      </c>
      <c r="N45" s="321">
        <f t="shared" si="20"/>
        <v>19.600000000000001</v>
      </c>
      <c r="O45" s="320">
        <v>60</v>
      </c>
      <c r="P45" s="319"/>
      <c r="Q45" s="270"/>
    </row>
    <row r="46" spans="1:20" ht="15">
      <c r="A46" s="262">
        <v>8</v>
      </c>
      <c r="B46" s="319" t="s">
        <v>1071</v>
      </c>
      <c r="C46" s="320">
        <f t="shared" si="15"/>
        <v>5</v>
      </c>
      <c r="D46" s="320">
        <v>5</v>
      </c>
      <c r="E46" s="320"/>
      <c r="F46" s="321">
        <f t="shared" si="17"/>
        <v>835.81319999999994</v>
      </c>
      <c r="G46" s="321">
        <f t="shared" si="18"/>
        <v>740.81319999999994</v>
      </c>
      <c r="H46" s="321">
        <f>(18.02+0.7)*1.8*12</f>
        <v>404.35199999999998</v>
      </c>
      <c r="I46" s="321">
        <f>H46*22.5%</f>
        <v>90.979199999999992</v>
      </c>
      <c r="J46" s="321">
        <f>H46*25%</f>
        <v>101.08799999999999</v>
      </c>
      <c r="K46" s="321"/>
      <c r="L46" s="321">
        <v>18.393999999999998</v>
      </c>
      <c r="M46" s="321">
        <f t="shared" si="19"/>
        <v>126</v>
      </c>
      <c r="N46" s="321">
        <f t="shared" si="20"/>
        <v>14</v>
      </c>
      <c r="O46" s="333">
        <v>95</v>
      </c>
      <c r="P46" s="324"/>
      <c r="Q46" s="270"/>
    </row>
    <row r="47" spans="1:20" ht="15">
      <c r="A47" s="262">
        <v>9</v>
      </c>
      <c r="B47" s="319" t="s">
        <v>1069</v>
      </c>
      <c r="C47" s="320">
        <f t="shared" si="15"/>
        <v>6</v>
      </c>
      <c r="D47" s="320">
        <v>6</v>
      </c>
      <c r="E47" s="320"/>
      <c r="F47" s="321">
        <f t="shared" si="17"/>
        <v>991.45839999999998</v>
      </c>
      <c r="G47" s="321">
        <f t="shared" si="18"/>
        <v>979.9384</v>
      </c>
      <c r="H47" s="321">
        <f>(24.69+0.5)*1.8*12</f>
        <v>544.10400000000004</v>
      </c>
      <c r="I47" s="321">
        <f t="shared" si="21"/>
        <v>122.42340000000002</v>
      </c>
      <c r="J47" s="321">
        <f>H47*25%</f>
        <v>136.02600000000001</v>
      </c>
      <c r="K47" s="321"/>
      <c r="L47" s="321">
        <v>26.184999999999999</v>
      </c>
      <c r="M47" s="321">
        <f t="shared" si="19"/>
        <v>151.20000000000002</v>
      </c>
      <c r="N47" s="321">
        <f t="shared" si="20"/>
        <v>16.8</v>
      </c>
      <c r="O47" s="333">
        <v>11.52</v>
      </c>
      <c r="P47" s="319"/>
      <c r="Q47" s="270"/>
    </row>
    <row r="48" spans="1:20" s="258" customFormat="1" ht="15">
      <c r="A48" s="262">
        <v>10</v>
      </c>
      <c r="B48" s="319" t="s">
        <v>1076</v>
      </c>
      <c r="C48" s="320">
        <v>9</v>
      </c>
      <c r="D48" s="320">
        <v>9</v>
      </c>
      <c r="E48" s="320"/>
      <c r="F48" s="321">
        <f t="shared" si="17"/>
        <v>1241.5209400000001</v>
      </c>
      <c r="G48" s="321">
        <f t="shared" si="18"/>
        <v>1168.5209400000001</v>
      </c>
      <c r="H48" s="321">
        <f>(28.029+0.7)*1.8*12</f>
        <v>620.54640000000006</v>
      </c>
      <c r="I48" s="321">
        <f>H48*22.5%</f>
        <v>139.62294000000003</v>
      </c>
      <c r="J48" s="321">
        <f>H48*25%+((0.1+0.2)*1.8*12)</f>
        <v>161.61660000000001</v>
      </c>
      <c r="K48" s="321"/>
      <c r="L48" s="321">
        <v>19.934999999999999</v>
      </c>
      <c r="M48" s="321">
        <f t="shared" si="19"/>
        <v>226.8</v>
      </c>
      <c r="N48" s="321">
        <f t="shared" si="20"/>
        <v>25.200000000000003</v>
      </c>
      <c r="O48" s="320">
        <v>73</v>
      </c>
      <c r="P48" s="319"/>
      <c r="Q48" s="270"/>
      <c r="T48" s="264"/>
    </row>
    <row r="49" spans="1:20" ht="15">
      <c r="A49" s="262">
        <v>11</v>
      </c>
      <c r="B49" s="319" t="s">
        <v>1072</v>
      </c>
      <c r="C49" s="320">
        <f>D49+E49</f>
        <v>5</v>
      </c>
      <c r="D49" s="320">
        <v>5</v>
      </c>
      <c r="E49" s="320"/>
      <c r="F49" s="321">
        <f>G49+O49</f>
        <v>881.26635999999985</v>
      </c>
      <c r="G49" s="321">
        <f t="shared" si="18"/>
        <v>800.26635999999985</v>
      </c>
      <c r="H49" s="321">
        <f>(17.31+0.5+0.366)*1.8*12</f>
        <v>392.60159999999996</v>
      </c>
      <c r="I49" s="321">
        <f t="shared" si="21"/>
        <v>88.335359999999994</v>
      </c>
      <c r="J49" s="321">
        <f>H49*25%+(3.545)*1.8*12</f>
        <v>174.72239999999999</v>
      </c>
      <c r="K49" s="321"/>
      <c r="L49" s="321">
        <v>18.606999999999999</v>
      </c>
      <c r="M49" s="321">
        <f t="shared" si="19"/>
        <v>126</v>
      </c>
      <c r="N49" s="321">
        <f t="shared" si="20"/>
        <v>14</v>
      </c>
      <c r="O49" s="333">
        <v>81</v>
      </c>
      <c r="P49" s="319"/>
      <c r="Q49" s="270"/>
    </row>
    <row r="50" spans="1:20" ht="15">
      <c r="A50" s="313" t="s">
        <v>1065</v>
      </c>
      <c r="B50" s="313" t="s">
        <v>1596</v>
      </c>
      <c r="C50" s="314">
        <f>SUM(C51:C55)</f>
        <v>22</v>
      </c>
      <c r="D50" s="314">
        <f>SUM(D51:D55)</f>
        <v>21</v>
      </c>
      <c r="E50" s="314">
        <f>SUM(E51:E55)</f>
        <v>1</v>
      </c>
      <c r="F50" s="315">
        <f>SUM(F51:F55)</f>
        <v>4002.5884000000001</v>
      </c>
      <c r="G50" s="315">
        <f t="shared" si="13"/>
        <v>3545.5884000000005</v>
      </c>
      <c r="H50" s="315">
        <f t="shared" ref="H50:O50" si="22">SUM(H51:H55)</f>
        <v>1640.0880000000002</v>
      </c>
      <c r="I50" s="315">
        <f t="shared" si="22"/>
        <v>336.15</v>
      </c>
      <c r="J50" s="315">
        <f t="shared" si="22"/>
        <v>905.50440000000026</v>
      </c>
      <c r="K50" s="315"/>
      <c r="L50" s="315">
        <f t="shared" si="22"/>
        <v>109.446</v>
      </c>
      <c r="M50" s="315">
        <f t="shared" si="22"/>
        <v>554.4</v>
      </c>
      <c r="N50" s="315">
        <f t="shared" si="22"/>
        <v>61.6</v>
      </c>
      <c r="O50" s="315">
        <f t="shared" si="22"/>
        <v>457</v>
      </c>
      <c r="P50" s="325"/>
      <c r="Q50" s="270"/>
    </row>
    <row r="51" spans="1:20" ht="15">
      <c r="A51" s="262">
        <v>1</v>
      </c>
      <c r="B51" s="319" t="s">
        <v>1081</v>
      </c>
      <c r="C51" s="320">
        <f>D51+E51</f>
        <v>5</v>
      </c>
      <c r="D51" s="320">
        <v>4</v>
      </c>
      <c r="E51" s="320">
        <v>1</v>
      </c>
      <c r="F51" s="321">
        <f>G51+O51</f>
        <v>859.7503999999999</v>
      </c>
      <c r="G51" s="321">
        <f>H51+I51+J51+K51+L51+M51</f>
        <v>779.7503999999999</v>
      </c>
      <c r="H51" s="321">
        <f>(14.31+0.55+1.5)*1.8*12</f>
        <v>353.37599999999998</v>
      </c>
      <c r="I51" s="321">
        <f>H51*22.5%+(1.5*1.8*1%*12)</f>
        <v>79.83359999999999</v>
      </c>
      <c r="J51" s="321">
        <f>H51*55%</f>
        <v>194.35679999999999</v>
      </c>
      <c r="K51" s="321"/>
      <c r="L51" s="321">
        <v>26.184000000000001</v>
      </c>
      <c r="M51" s="321">
        <f>SUM(C51*28*90%)</f>
        <v>126</v>
      </c>
      <c r="N51" s="321">
        <f>SUM(C51*28*10%)</f>
        <v>14</v>
      </c>
      <c r="O51" s="333">
        <v>80</v>
      </c>
      <c r="P51" s="324"/>
      <c r="Q51" s="270"/>
    </row>
    <row r="52" spans="1:20" ht="15">
      <c r="A52" s="262">
        <v>2</v>
      </c>
      <c r="B52" s="319" t="s">
        <v>1078</v>
      </c>
      <c r="C52" s="320">
        <f>D52+E52</f>
        <v>5</v>
      </c>
      <c r="D52" s="320">
        <v>5</v>
      </c>
      <c r="E52" s="320"/>
      <c r="F52" s="321">
        <f>G52+O52</f>
        <v>870.6253999999999</v>
      </c>
      <c r="G52" s="321">
        <f>H52+I52+J52+K52+L52+M52</f>
        <v>682.6253999999999</v>
      </c>
      <c r="H52" s="321">
        <f>(13.31+0.7)*1.8*12</f>
        <v>302.61599999999999</v>
      </c>
      <c r="I52" s="321">
        <f>H52*22.5%</f>
        <v>68.0886</v>
      </c>
      <c r="J52" s="321">
        <f>H52*55%</f>
        <v>166.43880000000001</v>
      </c>
      <c r="K52" s="321"/>
      <c r="L52" s="321">
        <v>19.481999999999999</v>
      </c>
      <c r="M52" s="321">
        <f>SUM(C52*28*90%)</f>
        <v>126</v>
      </c>
      <c r="N52" s="321">
        <f>SUM(C52*28*10%)</f>
        <v>14</v>
      </c>
      <c r="O52" s="333">
        <v>188</v>
      </c>
      <c r="P52" s="319"/>
      <c r="Q52" s="270"/>
    </row>
    <row r="53" spans="1:20" s="258" customFormat="1" ht="15">
      <c r="A53" s="262">
        <v>3</v>
      </c>
      <c r="B53" s="319" t="s">
        <v>1079</v>
      </c>
      <c r="C53" s="320">
        <f t="shared" ref="C53:C62" si="23">D53+E53</f>
        <v>4</v>
      </c>
      <c r="D53" s="320">
        <v>4</v>
      </c>
      <c r="E53" s="320"/>
      <c r="F53" s="321">
        <f>G53+O53</f>
        <v>862.36440000000005</v>
      </c>
      <c r="G53" s="321">
        <f>H53+I53+J53+K53+L53+M53</f>
        <v>761.36440000000005</v>
      </c>
      <c r="H53" s="321">
        <f>(15.96+0.8)*1.8*12</f>
        <v>362.01600000000002</v>
      </c>
      <c r="I53" s="321">
        <f>H53*22.5%</f>
        <v>81.453600000000009</v>
      </c>
      <c r="J53" s="321">
        <f>H53*55%</f>
        <v>199.10880000000003</v>
      </c>
      <c r="K53" s="321"/>
      <c r="L53" s="321">
        <v>17.986000000000001</v>
      </c>
      <c r="M53" s="321">
        <f>SUM(C53*28*90%)</f>
        <v>100.8</v>
      </c>
      <c r="N53" s="321">
        <f>SUM(C53*28*10%)</f>
        <v>11.200000000000001</v>
      </c>
      <c r="O53" s="333">
        <v>101</v>
      </c>
      <c r="P53" s="324"/>
      <c r="Q53" s="270"/>
      <c r="T53" s="264"/>
    </row>
    <row r="54" spans="1:20" ht="15">
      <c r="A54" s="262">
        <v>4</v>
      </c>
      <c r="B54" s="319" t="s">
        <v>1080</v>
      </c>
      <c r="C54" s="320">
        <f>D54+E54</f>
        <v>5</v>
      </c>
      <c r="D54" s="320">
        <v>5</v>
      </c>
      <c r="E54" s="320"/>
      <c r="F54" s="321">
        <f>G54+O54</f>
        <v>901.70740000000023</v>
      </c>
      <c r="G54" s="321">
        <f>H54+I54+J54+K54+L54+M54</f>
        <v>847.70740000000023</v>
      </c>
      <c r="H54" s="321">
        <f>(17.51+0.8)*1.8*12</f>
        <v>395.49600000000009</v>
      </c>
      <c r="I54" s="321">
        <f>H54*22.5%</f>
        <v>88.986600000000024</v>
      </c>
      <c r="J54" s="321">
        <f>H54*55%</f>
        <v>217.52280000000007</v>
      </c>
      <c r="K54" s="321"/>
      <c r="L54" s="321">
        <v>19.702000000000002</v>
      </c>
      <c r="M54" s="321">
        <f>SUM(C54*28*90%)</f>
        <v>126</v>
      </c>
      <c r="N54" s="321">
        <f>SUM(C54*28*10%)</f>
        <v>14</v>
      </c>
      <c r="O54" s="333">
        <v>54</v>
      </c>
      <c r="P54" s="334"/>
      <c r="Q54" s="270"/>
    </row>
    <row r="55" spans="1:20" ht="15">
      <c r="A55" s="262">
        <v>5</v>
      </c>
      <c r="B55" s="319" t="s">
        <v>1082</v>
      </c>
      <c r="C55" s="320">
        <f t="shared" si="23"/>
        <v>3</v>
      </c>
      <c r="D55" s="320">
        <v>3</v>
      </c>
      <c r="E55" s="320"/>
      <c r="F55" s="321">
        <f>G55+O55</f>
        <v>508.14080000000001</v>
      </c>
      <c r="G55" s="321">
        <f>H55+I55+J55+K55+L55+M55</f>
        <v>474.14080000000001</v>
      </c>
      <c r="H55" s="321">
        <f>(9.99+0.5)*1.8*12</f>
        <v>226.584</v>
      </c>
      <c r="I55" s="321">
        <f>3.66*1.8*12*22.5%</f>
        <v>17.787600000000001</v>
      </c>
      <c r="J55" s="321">
        <f>H55*55%+(0.16*1.8*12)</f>
        <v>128.0772</v>
      </c>
      <c r="K55" s="321"/>
      <c r="L55" s="321">
        <v>26.091999999999999</v>
      </c>
      <c r="M55" s="321">
        <f>SUM(C55*28*90%)</f>
        <v>75.600000000000009</v>
      </c>
      <c r="N55" s="321">
        <f>SUM(C55*28*10%)</f>
        <v>8.4</v>
      </c>
      <c r="O55" s="333">
        <v>34</v>
      </c>
      <c r="P55" s="324"/>
      <c r="Q55" s="270"/>
    </row>
    <row r="56" spans="1:20" ht="15">
      <c r="A56" s="313" t="s">
        <v>1065</v>
      </c>
      <c r="B56" s="313" t="s">
        <v>1083</v>
      </c>
      <c r="C56" s="314">
        <f t="shared" ref="C56:O56" si="24">SUM(C57:C62)</f>
        <v>14</v>
      </c>
      <c r="D56" s="314">
        <f t="shared" si="24"/>
        <v>14</v>
      </c>
      <c r="E56" s="314">
        <f t="shared" si="24"/>
        <v>0</v>
      </c>
      <c r="F56" s="314">
        <f>SUM(F57:F62)</f>
        <v>1351.0995376000001</v>
      </c>
      <c r="G56" s="314">
        <f>SUM(G57:G62)</f>
        <v>1086.5395376000001</v>
      </c>
      <c r="H56" s="314">
        <f t="shared" si="24"/>
        <v>624.83616000000006</v>
      </c>
      <c r="I56" s="314">
        <f t="shared" si="24"/>
        <v>88.919337600000006</v>
      </c>
      <c r="J56" s="314">
        <f t="shared" si="24"/>
        <v>44.915040000000005</v>
      </c>
      <c r="K56" s="314">
        <f t="shared" si="24"/>
        <v>0</v>
      </c>
      <c r="L56" s="314">
        <f t="shared" si="24"/>
        <v>25.469000000000001</v>
      </c>
      <c r="M56" s="314">
        <f t="shared" si="24"/>
        <v>302.40000000000003</v>
      </c>
      <c r="N56" s="314">
        <f t="shared" si="24"/>
        <v>33.6</v>
      </c>
      <c r="O56" s="314">
        <f t="shared" si="24"/>
        <v>264.56</v>
      </c>
      <c r="P56" s="325"/>
      <c r="Q56" s="270"/>
    </row>
    <row r="57" spans="1:20" ht="15">
      <c r="A57" s="262">
        <v>1</v>
      </c>
      <c r="B57" s="319" t="s">
        <v>1084</v>
      </c>
      <c r="C57" s="320">
        <v>3</v>
      </c>
      <c r="D57" s="320">
        <v>3</v>
      </c>
      <c r="E57" s="320"/>
      <c r="F57" s="321">
        <f t="shared" ref="F57:F62" si="25">G57+O57</f>
        <v>265.37691999999998</v>
      </c>
      <c r="G57" s="321">
        <f>H57+I57+J57+K57+L57+M57</f>
        <v>246.61691999999999</v>
      </c>
      <c r="H57" s="321">
        <f>(2.45+2.17+2.67)*1.8*12</f>
        <v>157.464</v>
      </c>
      <c r="I57" s="321">
        <f>2.67*1.8*12*23.5%</f>
        <v>13.552919999999999</v>
      </c>
      <c r="J57" s="321"/>
      <c r="K57" s="321"/>
      <c r="L57" s="321"/>
      <c r="M57" s="321">
        <f>SUM(C57*28*90%)</f>
        <v>75.600000000000009</v>
      </c>
      <c r="N57" s="321">
        <f>SUM(C57*28*10%)</f>
        <v>8.4</v>
      </c>
      <c r="O57" s="333">
        <v>18.760000000000002</v>
      </c>
      <c r="P57" s="324"/>
      <c r="Q57" s="270"/>
    </row>
    <row r="58" spans="1:20" ht="15">
      <c r="A58" s="262">
        <v>6</v>
      </c>
      <c r="B58" s="319" t="s">
        <v>1597</v>
      </c>
      <c r="C58" s="320">
        <f>D58+E58</f>
        <v>3</v>
      </c>
      <c r="D58" s="320">
        <v>3</v>
      </c>
      <c r="E58" s="320"/>
      <c r="F58" s="321">
        <f t="shared" si="25"/>
        <v>238.06400000000002</v>
      </c>
      <c r="G58" s="321">
        <f>H58+I58+J58+K58+L58+M58</f>
        <v>222.26400000000001</v>
      </c>
      <c r="H58" s="321">
        <f>(2.45+2.17+2.17)*1.8*12</f>
        <v>146.66399999999999</v>
      </c>
      <c r="I58" s="321"/>
      <c r="J58" s="321"/>
      <c r="K58" s="321"/>
      <c r="L58" s="321"/>
      <c r="M58" s="321">
        <f>SUM(C58*28*90%)</f>
        <v>75.600000000000009</v>
      </c>
      <c r="N58" s="321">
        <f>SUM(C58*28*10%)</f>
        <v>8.4</v>
      </c>
      <c r="O58" s="333">
        <v>15.8</v>
      </c>
      <c r="P58" s="335"/>
      <c r="Q58" s="270"/>
    </row>
    <row r="59" spans="1:20" ht="15">
      <c r="A59" s="262">
        <v>3</v>
      </c>
      <c r="B59" s="319" t="s">
        <v>1085</v>
      </c>
      <c r="C59" s="320">
        <f t="shared" si="23"/>
        <v>2</v>
      </c>
      <c r="D59" s="320">
        <v>2</v>
      </c>
      <c r="E59" s="320"/>
      <c r="F59" s="321">
        <f t="shared" si="25"/>
        <v>65.400000000000006</v>
      </c>
      <c r="G59" s="321">
        <f>H59+I59+J59+K59+L59+M59</f>
        <v>50.4</v>
      </c>
      <c r="H59" s="321"/>
      <c r="I59" s="321"/>
      <c r="J59" s="321"/>
      <c r="K59" s="321"/>
      <c r="L59" s="321"/>
      <c r="M59" s="321">
        <f>SUM(C59*28*90%)</f>
        <v>50.4</v>
      </c>
      <c r="N59" s="321">
        <f>SUM(C59*28*10%)</f>
        <v>5.6000000000000005</v>
      </c>
      <c r="O59" s="333">
        <v>15</v>
      </c>
      <c r="P59" s="324"/>
      <c r="Q59" s="270"/>
    </row>
    <row r="60" spans="1:20" ht="15">
      <c r="A60" s="262">
        <v>4</v>
      </c>
      <c r="B60" s="319" t="s">
        <v>1086</v>
      </c>
      <c r="C60" s="320">
        <f t="shared" si="23"/>
        <v>4</v>
      </c>
      <c r="D60" s="320">
        <v>4</v>
      </c>
      <c r="E60" s="320"/>
      <c r="F60" s="321">
        <f t="shared" si="25"/>
        <v>702.25861759999998</v>
      </c>
      <c r="G60" s="321">
        <f>H60+I60+J60+K60+L60+M60</f>
        <v>567.25861759999998</v>
      </c>
      <c r="H60" s="321">
        <f>(13.65+0.5+0.6976)*1.8*12</f>
        <v>320.70816000000002</v>
      </c>
      <c r="I60" s="321">
        <f>H60*23.5%</f>
        <v>75.366417600000005</v>
      </c>
      <c r="J60" s="321">
        <f>2.0794*1.8*12</f>
        <v>44.915040000000005</v>
      </c>
      <c r="K60" s="321"/>
      <c r="L60" s="321">
        <v>25.469000000000001</v>
      </c>
      <c r="M60" s="321">
        <f>SUM(C60*28*90%)</f>
        <v>100.8</v>
      </c>
      <c r="N60" s="321">
        <f>SUM(C60*28*10%)</f>
        <v>11.200000000000001</v>
      </c>
      <c r="O60" s="333">
        <v>135</v>
      </c>
      <c r="P60" s="324"/>
      <c r="Q60" s="270"/>
      <c r="R60" s="256" t="e">
        <f>O60+L60+M62+#REF!+#REF!</f>
        <v>#REF!</v>
      </c>
      <c r="S60" s="138">
        <f>H60+I60+J60</f>
        <v>440.98961759999997</v>
      </c>
    </row>
    <row r="61" spans="1:20" ht="15">
      <c r="A61" s="262">
        <v>5</v>
      </c>
      <c r="B61" s="319" t="s">
        <v>1604</v>
      </c>
      <c r="C61" s="320"/>
      <c r="D61" s="320"/>
      <c r="E61" s="320"/>
      <c r="F61" s="321">
        <f t="shared" si="25"/>
        <v>30</v>
      </c>
      <c r="G61" s="321">
        <f t="shared" si="16"/>
        <v>0</v>
      </c>
      <c r="H61" s="321"/>
      <c r="I61" s="321"/>
      <c r="J61" s="321"/>
      <c r="K61" s="321"/>
      <c r="L61" s="321"/>
      <c r="M61" s="321"/>
      <c r="N61" s="321"/>
      <c r="O61" s="333">
        <v>30</v>
      </c>
      <c r="P61" s="324"/>
      <c r="Q61" s="270"/>
      <c r="R61" s="256"/>
      <c r="S61" s="138"/>
    </row>
    <row r="62" spans="1:20" ht="15">
      <c r="A62" s="262">
        <v>6</v>
      </c>
      <c r="B62" s="319" t="s">
        <v>1087</v>
      </c>
      <c r="C62" s="320">
        <f t="shared" si="23"/>
        <v>2</v>
      </c>
      <c r="D62" s="320">
        <v>2</v>
      </c>
      <c r="E62" s="320"/>
      <c r="F62" s="321">
        <f t="shared" si="25"/>
        <v>50</v>
      </c>
      <c r="G62" s="321">
        <f t="shared" si="16"/>
        <v>0</v>
      </c>
      <c r="H62" s="321"/>
      <c r="I62" s="321"/>
      <c r="J62" s="321"/>
      <c r="K62" s="321"/>
      <c r="L62" s="321"/>
      <c r="M62" s="321"/>
      <c r="N62" s="321"/>
      <c r="O62" s="333">
        <v>50</v>
      </c>
      <c r="P62" s="334"/>
      <c r="Q62" s="270"/>
    </row>
    <row r="63" spans="1:20" ht="15">
      <c r="A63" s="313" t="s">
        <v>1065</v>
      </c>
      <c r="B63" s="313" t="s">
        <v>1088</v>
      </c>
      <c r="C63" s="314">
        <f>SUM(C64+C67+C68)</f>
        <v>37</v>
      </c>
      <c r="D63" s="314">
        <f t="shared" ref="D63:N63" si="26">SUM(D64+D67+D68)</f>
        <v>30</v>
      </c>
      <c r="E63" s="314">
        <f t="shared" si="26"/>
        <v>7</v>
      </c>
      <c r="F63" s="314">
        <f>SUM(F64+F67+F68)</f>
        <v>11471.043399999999</v>
      </c>
      <c r="G63" s="314">
        <f t="shared" si="26"/>
        <v>6543.0433999999996</v>
      </c>
      <c r="H63" s="314">
        <f t="shared" si="26"/>
        <v>3084.0048000000002</v>
      </c>
      <c r="I63" s="314">
        <f t="shared" si="26"/>
        <v>697.79339999999991</v>
      </c>
      <c r="J63" s="314">
        <f t="shared" si="26"/>
        <v>1764.0072000000002</v>
      </c>
      <c r="K63" s="314">
        <f t="shared" si="26"/>
        <v>0</v>
      </c>
      <c r="L63" s="314">
        <f t="shared" si="26"/>
        <v>64.837999999999994</v>
      </c>
      <c r="M63" s="314">
        <f t="shared" si="26"/>
        <v>932.4</v>
      </c>
      <c r="N63" s="314">
        <f t="shared" si="26"/>
        <v>103.60000000000001</v>
      </c>
      <c r="O63" s="314">
        <f>O64</f>
        <v>4928</v>
      </c>
      <c r="P63" s="325"/>
      <c r="R63" s="256"/>
    </row>
    <row r="64" spans="1:20" ht="15">
      <c r="A64" s="262" t="s">
        <v>1447</v>
      </c>
      <c r="B64" s="319" t="s">
        <v>1089</v>
      </c>
      <c r="C64" s="320">
        <f>SUM(C65:C66)</f>
        <v>37</v>
      </c>
      <c r="D64" s="320">
        <f t="shared" ref="D64:K64" si="27">SUM(D65:D66)</f>
        <v>30</v>
      </c>
      <c r="E64" s="320">
        <f t="shared" si="27"/>
        <v>7</v>
      </c>
      <c r="F64" s="320">
        <f>SUM(F65:F66)</f>
        <v>9115.0433999999987</v>
      </c>
      <c r="G64" s="320">
        <f>SUM(G65:G66)</f>
        <v>6543.0433999999996</v>
      </c>
      <c r="H64" s="320">
        <f t="shared" si="27"/>
        <v>3084.0048000000002</v>
      </c>
      <c r="I64" s="320">
        <f t="shared" si="27"/>
        <v>697.79339999999991</v>
      </c>
      <c r="J64" s="320">
        <f t="shared" si="27"/>
        <v>1764.0072000000002</v>
      </c>
      <c r="K64" s="320">
        <f t="shared" si="27"/>
        <v>0</v>
      </c>
      <c r="L64" s="320">
        <f>SUM(L65:L66)</f>
        <v>64.837999999999994</v>
      </c>
      <c r="M64" s="320">
        <f>SUM(M65:M66)</f>
        <v>932.4</v>
      </c>
      <c r="N64" s="320">
        <f>SUM(N65:N66)</f>
        <v>103.60000000000001</v>
      </c>
      <c r="O64" s="320">
        <f>O66+O67+O68</f>
        <v>4928</v>
      </c>
      <c r="P64" s="305"/>
      <c r="R64" s="256"/>
    </row>
    <row r="65" spans="1:22" ht="15">
      <c r="A65" s="262"/>
      <c r="B65" s="336" t="s">
        <v>1598</v>
      </c>
      <c r="C65" s="320">
        <f t="shared" ref="C65:C72" si="28">D65+E65</f>
        <v>37</v>
      </c>
      <c r="D65" s="320">
        <v>30</v>
      </c>
      <c r="E65" s="320">
        <f>3+4</f>
        <v>7</v>
      </c>
      <c r="F65" s="321">
        <f>G65+O65</f>
        <v>6543.0433999999996</v>
      </c>
      <c r="G65" s="321">
        <f>H65+I65+J65+K65+L65+M65</f>
        <v>6543.0433999999996</v>
      </c>
      <c r="H65" s="321">
        <f>(115.21+7.05+0.249+2.249+9.74+8.28)*1.8*12</f>
        <v>3084.0048000000002</v>
      </c>
      <c r="I65" s="321">
        <f>(115.21+7.05+0.249+2.249)*1.8*12*22.5%+(9.74+8.28)*1.8*12*23.5%</f>
        <v>697.79339999999991</v>
      </c>
      <c r="J65" s="321">
        <f>(35.3427+1.175+1.335+30.6273+7.83+2.922+2.435)*1.8*12</f>
        <v>1764.0072000000002</v>
      </c>
      <c r="K65" s="321"/>
      <c r="L65" s="321">
        <f>27.164+18.987+18.687</f>
        <v>64.837999999999994</v>
      </c>
      <c r="M65" s="321">
        <f>SUM(C65*28*90%)</f>
        <v>932.4</v>
      </c>
      <c r="N65" s="321">
        <f>SUM(C65*28*10%)</f>
        <v>103.60000000000001</v>
      </c>
      <c r="O65" s="333"/>
      <c r="P65" s="305"/>
      <c r="R65" s="256"/>
    </row>
    <row r="66" spans="1:22" ht="15">
      <c r="A66" s="262"/>
      <c r="B66" s="336" t="s">
        <v>1605</v>
      </c>
      <c r="C66" s="320">
        <f t="shared" si="28"/>
        <v>0</v>
      </c>
      <c r="D66" s="320"/>
      <c r="E66" s="320"/>
      <c r="F66" s="321">
        <f t="shared" ref="F66:F72" si="29">G66+O66</f>
        <v>2572</v>
      </c>
      <c r="G66" s="321">
        <f t="shared" ref="G66:G72" si="30">H66+I66+J66+K66+L66+M66</f>
        <v>0</v>
      </c>
      <c r="H66" s="321"/>
      <c r="I66" s="321"/>
      <c r="J66" s="321"/>
      <c r="K66" s="321"/>
      <c r="L66" s="321"/>
      <c r="M66" s="321"/>
      <c r="N66" s="321"/>
      <c r="O66" s="333">
        <v>2572</v>
      </c>
      <c r="P66" s="305"/>
      <c r="R66" s="256"/>
    </row>
    <row r="67" spans="1:22" ht="15">
      <c r="A67" s="337" t="s">
        <v>1448</v>
      </c>
      <c r="B67" s="338" t="s">
        <v>1441</v>
      </c>
      <c r="C67" s="339">
        <f t="shared" si="28"/>
        <v>0</v>
      </c>
      <c r="D67" s="339"/>
      <c r="E67" s="339"/>
      <c r="F67" s="321">
        <f t="shared" si="29"/>
        <v>500</v>
      </c>
      <c r="G67" s="321">
        <f t="shared" si="30"/>
        <v>0</v>
      </c>
      <c r="H67" s="340"/>
      <c r="I67" s="340"/>
      <c r="J67" s="340"/>
      <c r="K67" s="340"/>
      <c r="L67" s="340"/>
      <c r="M67" s="340"/>
      <c r="N67" s="340"/>
      <c r="O67" s="341">
        <v>500</v>
      </c>
      <c r="P67" s="341"/>
      <c r="Q67" s="302"/>
      <c r="R67" s="21"/>
      <c r="S67" s="303"/>
      <c r="T67" s="21"/>
      <c r="U67" s="304"/>
      <c r="V67" s="21"/>
    </row>
    <row r="68" spans="1:22" ht="15">
      <c r="A68" s="337" t="s">
        <v>1449</v>
      </c>
      <c r="B68" s="338" t="s">
        <v>1446</v>
      </c>
      <c r="C68" s="339"/>
      <c r="D68" s="339"/>
      <c r="E68" s="339"/>
      <c r="F68" s="321">
        <f t="shared" si="29"/>
        <v>1856</v>
      </c>
      <c r="G68" s="321">
        <f>H68+I68+J68+K68+L68+M68</f>
        <v>0</v>
      </c>
      <c r="H68" s="340"/>
      <c r="I68" s="340"/>
      <c r="J68" s="340"/>
      <c r="K68" s="340"/>
      <c r="L68" s="340"/>
      <c r="M68" s="340"/>
      <c r="N68" s="340"/>
      <c r="O68" s="340">
        <f>SUM(O69:O72)</f>
        <v>1856</v>
      </c>
      <c r="P68" s="340"/>
      <c r="Q68" s="302"/>
      <c r="R68" s="21"/>
      <c r="S68" s="303"/>
      <c r="T68" s="21"/>
      <c r="U68" s="304"/>
      <c r="V68" s="21"/>
    </row>
    <row r="69" spans="1:22" ht="15">
      <c r="A69" s="342">
        <v>1</v>
      </c>
      <c r="B69" s="336" t="s">
        <v>1442</v>
      </c>
      <c r="C69" s="343">
        <f t="shared" si="28"/>
        <v>0</v>
      </c>
      <c r="D69" s="343"/>
      <c r="E69" s="343"/>
      <c r="F69" s="321">
        <f t="shared" si="29"/>
        <v>87</v>
      </c>
      <c r="G69" s="321">
        <f t="shared" si="30"/>
        <v>0</v>
      </c>
      <c r="H69" s="344"/>
      <c r="I69" s="344"/>
      <c r="J69" s="344"/>
      <c r="K69" s="344"/>
      <c r="L69" s="344"/>
      <c r="M69" s="344"/>
      <c r="N69" s="344"/>
      <c r="O69" s="345">
        <v>87</v>
      </c>
      <c r="P69" s="345"/>
      <c r="Q69" s="305"/>
      <c r="S69" s="256"/>
      <c r="T69" s="83"/>
      <c r="U69" s="259"/>
    </row>
    <row r="70" spans="1:22" ht="15">
      <c r="A70" s="342">
        <v>2</v>
      </c>
      <c r="B70" s="336" t="s">
        <v>1443</v>
      </c>
      <c r="C70" s="343">
        <f t="shared" si="28"/>
        <v>0</v>
      </c>
      <c r="D70" s="343"/>
      <c r="E70" s="343"/>
      <c r="F70" s="321">
        <f t="shared" si="29"/>
        <v>379</v>
      </c>
      <c r="G70" s="321">
        <f t="shared" si="30"/>
        <v>0</v>
      </c>
      <c r="H70" s="344"/>
      <c r="I70" s="344"/>
      <c r="J70" s="344"/>
      <c r="K70" s="344"/>
      <c r="L70" s="344"/>
      <c r="M70" s="344"/>
      <c r="N70" s="344"/>
      <c r="O70" s="345">
        <v>379</v>
      </c>
      <c r="P70" s="345"/>
      <c r="Q70" s="305"/>
      <c r="S70" s="256"/>
      <c r="T70" s="83"/>
      <c r="U70" s="259"/>
    </row>
    <row r="71" spans="1:22" s="258" customFormat="1" ht="15">
      <c r="A71" s="342">
        <v>3</v>
      </c>
      <c r="B71" s="336" t="s">
        <v>1444</v>
      </c>
      <c r="C71" s="343">
        <f t="shared" si="28"/>
        <v>0</v>
      </c>
      <c r="D71" s="343"/>
      <c r="E71" s="343"/>
      <c r="F71" s="321">
        <f t="shared" si="29"/>
        <v>354</v>
      </c>
      <c r="G71" s="321">
        <f t="shared" si="30"/>
        <v>0</v>
      </c>
      <c r="H71" s="344"/>
      <c r="I71" s="344"/>
      <c r="J71" s="344"/>
      <c r="K71" s="344"/>
      <c r="L71" s="344"/>
      <c r="M71" s="344"/>
      <c r="N71" s="344"/>
      <c r="O71" s="345">
        <v>354</v>
      </c>
      <c r="P71" s="345"/>
      <c r="Q71" s="305"/>
      <c r="R71" s="83"/>
      <c r="S71" s="256"/>
      <c r="T71" s="83"/>
      <c r="U71" s="259"/>
      <c r="V71" s="83"/>
    </row>
    <row r="72" spans="1:22" ht="15">
      <c r="A72" s="342">
        <v>4</v>
      </c>
      <c r="B72" s="336" t="s">
        <v>1445</v>
      </c>
      <c r="C72" s="343">
        <f t="shared" si="28"/>
        <v>0</v>
      </c>
      <c r="D72" s="343"/>
      <c r="E72" s="343"/>
      <c r="F72" s="321">
        <f t="shared" si="29"/>
        <v>1036</v>
      </c>
      <c r="G72" s="321">
        <f t="shared" si="30"/>
        <v>0</v>
      </c>
      <c r="H72" s="344"/>
      <c r="I72" s="344"/>
      <c r="J72" s="344"/>
      <c r="K72" s="344"/>
      <c r="L72" s="344"/>
      <c r="M72" s="344"/>
      <c r="N72" s="344"/>
      <c r="O72" s="345">
        <v>1036</v>
      </c>
      <c r="P72" s="345"/>
      <c r="Q72" s="305"/>
      <c r="S72" s="256"/>
      <c r="T72" s="83"/>
      <c r="U72" s="259"/>
    </row>
    <row r="73" spans="1:22" ht="15">
      <c r="A73" s="313" t="s">
        <v>77</v>
      </c>
      <c r="B73" s="313" t="s">
        <v>1090</v>
      </c>
      <c r="C73" s="314">
        <f t="shared" ref="C73:M73" si="31">SUM(C74:C75)</f>
        <v>0</v>
      </c>
      <c r="D73" s="314">
        <f t="shared" si="31"/>
        <v>0</v>
      </c>
      <c r="E73" s="314">
        <f t="shared" si="31"/>
        <v>0</v>
      </c>
      <c r="F73" s="315">
        <f>SUM(F74:F75)</f>
        <v>5572</v>
      </c>
      <c r="G73" s="315">
        <f t="shared" ref="G73:G80" si="32">H73+I73+J73++L73+M73</f>
        <v>0</v>
      </c>
      <c r="H73" s="315">
        <f t="shared" si="31"/>
        <v>0</v>
      </c>
      <c r="I73" s="315">
        <f t="shared" si="31"/>
        <v>0</v>
      </c>
      <c r="J73" s="315">
        <f t="shared" si="31"/>
        <v>0</v>
      </c>
      <c r="K73" s="315"/>
      <c r="L73" s="315">
        <f t="shared" si="31"/>
        <v>0</v>
      </c>
      <c r="M73" s="315">
        <f t="shared" si="31"/>
        <v>0</v>
      </c>
      <c r="N73" s="315"/>
      <c r="O73" s="314">
        <f>SUM(O74:O75)</f>
        <v>5572</v>
      </c>
      <c r="P73" s="325"/>
    </row>
    <row r="74" spans="1:22" ht="15">
      <c r="A74" s="262">
        <v>1</v>
      </c>
      <c r="B74" s="319" t="s">
        <v>1606</v>
      </c>
      <c r="C74" s="320">
        <f>D74+E74</f>
        <v>0</v>
      </c>
      <c r="D74" s="320"/>
      <c r="E74" s="320"/>
      <c r="F74" s="321">
        <f t="shared" ref="F74:F80" si="33">G74+O74</f>
        <v>5250</v>
      </c>
      <c r="G74" s="321">
        <f t="shared" si="32"/>
        <v>0</v>
      </c>
      <c r="H74" s="321"/>
      <c r="I74" s="321"/>
      <c r="J74" s="321"/>
      <c r="K74" s="321"/>
      <c r="L74" s="321"/>
      <c r="M74" s="321"/>
      <c r="N74" s="321"/>
      <c r="O74" s="333">
        <v>5250</v>
      </c>
      <c r="P74" s="319"/>
    </row>
    <row r="75" spans="1:22" s="258" customFormat="1" ht="15">
      <c r="A75" s="262">
        <v>2</v>
      </c>
      <c r="B75" s="319" t="s">
        <v>1624</v>
      </c>
      <c r="C75" s="320">
        <f>D75+E75</f>
        <v>0</v>
      </c>
      <c r="D75" s="320"/>
      <c r="E75" s="320"/>
      <c r="F75" s="321">
        <f t="shared" si="33"/>
        <v>322</v>
      </c>
      <c r="G75" s="321">
        <f t="shared" si="32"/>
        <v>0</v>
      </c>
      <c r="H75" s="321"/>
      <c r="I75" s="321"/>
      <c r="J75" s="321"/>
      <c r="K75" s="321"/>
      <c r="L75" s="321"/>
      <c r="M75" s="321"/>
      <c r="N75" s="321"/>
      <c r="O75" s="333">
        <v>322</v>
      </c>
      <c r="P75" s="319"/>
      <c r="Q75" s="265"/>
      <c r="T75" s="264"/>
    </row>
    <row r="76" spans="1:22" s="258" customFormat="1" ht="14.25">
      <c r="A76" s="313" t="s">
        <v>113</v>
      </c>
      <c r="B76" s="325" t="s">
        <v>1398</v>
      </c>
      <c r="C76" s="314"/>
      <c r="D76" s="314"/>
      <c r="E76" s="314"/>
      <c r="F76" s="315">
        <f>SUM(F77:F80)</f>
        <v>3034</v>
      </c>
      <c r="G76" s="315">
        <f t="shared" ref="G76:O76" si="34">SUM(G77:G80)</f>
        <v>0</v>
      </c>
      <c r="H76" s="315">
        <f t="shared" si="34"/>
        <v>0</v>
      </c>
      <c r="I76" s="315">
        <f t="shared" si="34"/>
        <v>0</v>
      </c>
      <c r="J76" s="315">
        <f t="shared" si="34"/>
        <v>0</v>
      </c>
      <c r="K76" s="315"/>
      <c r="L76" s="315">
        <f t="shared" si="34"/>
        <v>0</v>
      </c>
      <c r="M76" s="315">
        <f t="shared" si="34"/>
        <v>0</v>
      </c>
      <c r="N76" s="315">
        <f t="shared" si="34"/>
        <v>0</v>
      </c>
      <c r="O76" s="315">
        <f t="shared" si="34"/>
        <v>3034</v>
      </c>
      <c r="P76" s="325"/>
      <c r="Q76" s="265"/>
      <c r="T76" s="264"/>
    </row>
    <row r="77" spans="1:22" s="258" customFormat="1" ht="15">
      <c r="A77" s="262"/>
      <c r="B77" s="20" t="s">
        <v>1387</v>
      </c>
      <c r="C77" s="320"/>
      <c r="D77" s="320"/>
      <c r="E77" s="320"/>
      <c r="F77" s="321">
        <f t="shared" si="33"/>
        <v>2000</v>
      </c>
      <c r="G77" s="321">
        <f t="shared" si="32"/>
        <v>0</v>
      </c>
      <c r="H77" s="321"/>
      <c r="I77" s="321"/>
      <c r="J77" s="321"/>
      <c r="K77" s="321"/>
      <c r="L77" s="321"/>
      <c r="M77" s="321"/>
      <c r="N77" s="321"/>
      <c r="O77" s="321">
        <v>2000</v>
      </c>
      <c r="P77" s="319"/>
      <c r="Q77" s="265"/>
      <c r="T77" s="264"/>
    </row>
    <row r="78" spans="1:22" s="258" customFormat="1" ht="15">
      <c r="A78" s="262"/>
      <c r="B78" s="346" t="s">
        <v>1607</v>
      </c>
      <c r="C78" s="320"/>
      <c r="D78" s="320"/>
      <c r="E78" s="320"/>
      <c r="F78" s="321">
        <f t="shared" si="33"/>
        <v>500</v>
      </c>
      <c r="G78" s="321">
        <f t="shared" si="32"/>
        <v>0</v>
      </c>
      <c r="H78" s="321"/>
      <c r="I78" s="321"/>
      <c r="J78" s="321"/>
      <c r="K78" s="321"/>
      <c r="L78" s="321"/>
      <c r="M78" s="321"/>
      <c r="N78" s="321"/>
      <c r="O78" s="321">
        <v>500</v>
      </c>
      <c r="P78" s="319"/>
      <c r="Q78" s="265"/>
      <c r="T78" s="264"/>
    </row>
    <row r="79" spans="1:22" s="258" customFormat="1" ht="15">
      <c r="A79" s="262"/>
      <c r="B79" s="20" t="s">
        <v>1399</v>
      </c>
      <c r="C79" s="320"/>
      <c r="D79" s="320"/>
      <c r="E79" s="320"/>
      <c r="F79" s="321">
        <f t="shared" si="33"/>
        <v>300</v>
      </c>
      <c r="G79" s="321">
        <f t="shared" si="32"/>
        <v>0</v>
      </c>
      <c r="H79" s="321"/>
      <c r="I79" s="321"/>
      <c r="J79" s="321"/>
      <c r="K79" s="321"/>
      <c r="L79" s="321"/>
      <c r="M79" s="321"/>
      <c r="N79" s="321"/>
      <c r="O79" s="321">
        <v>300</v>
      </c>
      <c r="P79" s="319"/>
      <c r="Q79" s="265"/>
      <c r="T79" s="264"/>
    </row>
    <row r="80" spans="1:22" s="258" customFormat="1" ht="15">
      <c r="A80" s="262"/>
      <c r="B80" s="347" t="s">
        <v>1608</v>
      </c>
      <c r="C80" s="320"/>
      <c r="D80" s="320"/>
      <c r="E80" s="320"/>
      <c r="F80" s="321">
        <f t="shared" si="33"/>
        <v>234</v>
      </c>
      <c r="G80" s="321">
        <f t="shared" si="32"/>
        <v>0</v>
      </c>
      <c r="H80" s="321"/>
      <c r="I80" s="321"/>
      <c r="J80" s="321"/>
      <c r="K80" s="321"/>
      <c r="L80" s="321"/>
      <c r="M80" s="321"/>
      <c r="N80" s="321"/>
      <c r="O80" s="321">
        <v>234</v>
      </c>
      <c r="P80" s="319"/>
      <c r="Q80" s="265"/>
      <c r="T80" s="264"/>
    </row>
    <row r="81" spans="1:20" s="258" customFormat="1" ht="15">
      <c r="A81" s="313" t="s">
        <v>400</v>
      </c>
      <c r="B81" s="325" t="s">
        <v>1091</v>
      </c>
      <c r="C81" s="314"/>
      <c r="D81" s="314"/>
      <c r="E81" s="314"/>
      <c r="F81" s="315">
        <f>O81</f>
        <v>3477</v>
      </c>
      <c r="G81" s="315"/>
      <c r="H81" s="315"/>
      <c r="I81" s="315"/>
      <c r="J81" s="315"/>
      <c r="K81" s="315"/>
      <c r="L81" s="315"/>
      <c r="M81" s="315"/>
      <c r="N81" s="315"/>
      <c r="O81" s="314">
        <f>2061+1416</f>
        <v>3477</v>
      </c>
      <c r="P81" s="317"/>
      <c r="Q81" s="306"/>
      <c r="T81" s="264"/>
    </row>
    <row r="82" spans="1:20" ht="15">
      <c r="A82" s="313" t="s">
        <v>620</v>
      </c>
      <c r="B82" s="325" t="s">
        <v>1092</v>
      </c>
      <c r="C82" s="314">
        <f>D82+E82</f>
        <v>0</v>
      </c>
      <c r="D82" s="314"/>
      <c r="E82" s="314"/>
      <c r="F82" s="315">
        <f>G82+O82</f>
        <v>3800</v>
      </c>
      <c r="G82" s="315">
        <f>H82+I82+J82++L82+M82</f>
        <v>0</v>
      </c>
      <c r="H82" s="315"/>
      <c r="I82" s="315"/>
      <c r="J82" s="315"/>
      <c r="K82" s="315"/>
      <c r="L82" s="315"/>
      <c r="M82" s="315"/>
      <c r="N82" s="315"/>
      <c r="O82" s="314">
        <v>3800</v>
      </c>
      <c r="P82" s="325"/>
      <c r="Q82" s="307"/>
    </row>
    <row r="83" spans="1:20" ht="15">
      <c r="A83" s="313" t="s">
        <v>1184</v>
      </c>
      <c r="B83" s="325" t="s">
        <v>618</v>
      </c>
      <c r="C83" s="314">
        <f>D83+E83</f>
        <v>0</v>
      </c>
      <c r="D83" s="314"/>
      <c r="E83" s="314"/>
      <c r="F83" s="315">
        <f>G83+O83</f>
        <v>11777.385204640001</v>
      </c>
      <c r="G83" s="315">
        <f>H83+I83+J83++L83+M83</f>
        <v>0</v>
      </c>
      <c r="H83" s="315"/>
      <c r="I83" s="315"/>
      <c r="J83" s="315"/>
      <c r="K83" s="315"/>
      <c r="L83" s="315"/>
      <c r="M83" s="315"/>
      <c r="N83" s="315"/>
      <c r="O83" s="317">
        <f>13805-'PL 06'!C41</f>
        <v>11777.385204640001</v>
      </c>
      <c r="P83" s="325"/>
      <c r="Q83" s="307" t="e">
        <f>12249-#REF!</f>
        <v>#REF!</v>
      </c>
    </row>
    <row r="84" spans="1:20" ht="15.95" customHeight="1">
      <c r="A84" s="21" t="s">
        <v>1246</v>
      </c>
      <c r="B84" s="271"/>
      <c r="O84" s="256"/>
    </row>
    <row r="85" spans="1:20" ht="15.95" customHeight="1">
      <c r="A85" s="136"/>
      <c r="B85" s="83" t="s">
        <v>1609</v>
      </c>
      <c r="C85" s="256"/>
      <c r="D85" s="256"/>
      <c r="E85" s="256"/>
      <c r="O85" s="256"/>
    </row>
    <row r="86" spans="1:20" ht="15.95" customHeight="1">
      <c r="A86" s="136"/>
      <c r="B86" s="83" t="s">
        <v>1093</v>
      </c>
      <c r="C86" s="256"/>
      <c r="D86" s="256"/>
      <c r="E86" s="256"/>
      <c r="O86" s="256"/>
      <c r="P86" s="256"/>
    </row>
    <row r="87" spans="1:20" ht="15.95" customHeight="1">
      <c r="A87" s="136"/>
      <c r="B87" s="83" t="s">
        <v>1094</v>
      </c>
      <c r="C87" s="83" t="s">
        <v>1170</v>
      </c>
    </row>
    <row r="88" spans="1:20" ht="15.95" customHeight="1">
      <c r="A88" s="136"/>
    </row>
    <row r="89" spans="1:20" ht="15.95" customHeight="1">
      <c r="A89" s="136"/>
    </row>
    <row r="90" spans="1:20" ht="15.95" customHeight="1">
      <c r="A90" s="136"/>
    </row>
    <row r="91" spans="1:20" ht="15.95" customHeight="1">
      <c r="A91" s="136"/>
    </row>
    <row r="92" spans="1:20" ht="15.95" customHeight="1">
      <c r="A92" s="136"/>
    </row>
    <row r="93" spans="1:20" ht="15.95" customHeight="1">
      <c r="A93" s="136"/>
    </row>
    <row r="94" spans="1:20" ht="15.95" customHeight="1">
      <c r="A94" s="136"/>
    </row>
    <row r="95" spans="1:20" ht="15.95" customHeight="1">
      <c r="A95" s="136"/>
    </row>
    <row r="96" spans="1:20" ht="15.95" customHeight="1">
      <c r="A96" s="136"/>
    </row>
    <row r="97" spans="1:1" ht="15.95" customHeight="1">
      <c r="A97" s="136"/>
    </row>
    <row r="98" spans="1:1" ht="15.95" customHeight="1">
      <c r="A98" s="136"/>
    </row>
    <row r="99" spans="1:1" ht="15.95" customHeight="1">
      <c r="A99" s="136"/>
    </row>
    <row r="100" spans="1:1" ht="15.95" customHeight="1">
      <c r="A100" s="136"/>
    </row>
    <row r="101" spans="1:1" ht="15.95" customHeight="1">
      <c r="A101" s="136"/>
    </row>
    <row r="102" spans="1:1" ht="15.95" customHeight="1">
      <c r="A102" s="136"/>
    </row>
    <row r="103" spans="1:1" ht="15.95" customHeight="1">
      <c r="A103" s="136"/>
    </row>
    <row r="104" spans="1:1" ht="15.95" customHeight="1">
      <c r="A104" s="136"/>
    </row>
    <row r="105" spans="1:1" ht="15.95" customHeight="1">
      <c r="A105" s="136"/>
    </row>
    <row r="106" spans="1:1" ht="15.95" customHeight="1">
      <c r="A106" s="136"/>
    </row>
    <row r="107" spans="1:1" ht="15.95" customHeight="1">
      <c r="A107" s="136"/>
    </row>
    <row r="108" spans="1:1" ht="15.95" customHeight="1">
      <c r="A108" s="136"/>
    </row>
    <row r="109" spans="1:1" ht="15.95" customHeight="1">
      <c r="A109" s="136"/>
    </row>
    <row r="110" spans="1:1" ht="15.95" customHeight="1">
      <c r="A110" s="136"/>
    </row>
    <row r="111" spans="1:1" ht="15.95" customHeight="1">
      <c r="A111" s="136"/>
    </row>
    <row r="112" spans="1:1" ht="15.95" customHeight="1">
      <c r="A112" s="136"/>
    </row>
    <row r="113" spans="1:1" ht="15.95" customHeight="1">
      <c r="A113" s="136"/>
    </row>
    <row r="114" spans="1:1" ht="15.95" customHeight="1">
      <c r="A114" s="136"/>
    </row>
    <row r="115" spans="1:1" ht="15.95" customHeight="1">
      <c r="A115" s="136"/>
    </row>
    <row r="116" spans="1:1" ht="15.95" customHeight="1">
      <c r="A116" s="136"/>
    </row>
    <row r="117" spans="1:1" ht="15.95" customHeight="1">
      <c r="A117" s="136"/>
    </row>
    <row r="118" spans="1:1" ht="15.95" customHeight="1">
      <c r="A118" s="136"/>
    </row>
    <row r="119" spans="1:1" ht="15.95" customHeight="1">
      <c r="A119" s="136"/>
    </row>
    <row r="120" spans="1:1" ht="15.95" customHeight="1">
      <c r="A120" s="136"/>
    </row>
    <row r="121" spans="1:1" ht="15.95" customHeight="1">
      <c r="A121" s="136"/>
    </row>
    <row r="122" spans="1:1" ht="15.95" customHeight="1">
      <c r="A122" s="136"/>
    </row>
    <row r="123" spans="1:1" ht="15.95" customHeight="1">
      <c r="A123" s="136"/>
    </row>
    <row r="124" spans="1:1" ht="15.95" customHeight="1">
      <c r="A124" s="136"/>
    </row>
    <row r="125" spans="1:1" ht="15.95" customHeight="1">
      <c r="A125" s="136"/>
    </row>
    <row r="126" spans="1:1" ht="15.95" customHeight="1">
      <c r="A126" s="136"/>
    </row>
    <row r="127" spans="1:1" ht="15.95" customHeight="1">
      <c r="A127" s="136"/>
    </row>
    <row r="128" spans="1:1" ht="15.95" customHeight="1">
      <c r="A128" s="136"/>
    </row>
    <row r="129" spans="1:1" ht="15.95" customHeight="1">
      <c r="A129" s="136"/>
    </row>
    <row r="130" spans="1:1" ht="15.95" customHeight="1">
      <c r="A130" s="136"/>
    </row>
    <row r="131" spans="1:1" ht="15.95" customHeight="1">
      <c r="A131" s="136"/>
    </row>
    <row r="132" spans="1:1" ht="15.95" customHeight="1">
      <c r="A132" s="136"/>
    </row>
    <row r="133" spans="1:1" ht="15.95" customHeight="1">
      <c r="A133" s="136"/>
    </row>
    <row r="134" spans="1:1" ht="15.95" customHeight="1">
      <c r="A134" s="136"/>
    </row>
    <row r="135" spans="1:1" ht="15.95" customHeight="1">
      <c r="A135" s="136"/>
    </row>
    <row r="136" spans="1:1" ht="15.95" customHeight="1">
      <c r="A136" s="136"/>
    </row>
    <row r="137" spans="1:1" ht="15.95" customHeight="1">
      <c r="A137" s="136"/>
    </row>
    <row r="138" spans="1:1" ht="15.95" customHeight="1">
      <c r="A138" s="136"/>
    </row>
    <row r="139" spans="1:1" ht="15.95" customHeight="1">
      <c r="A139" s="136"/>
    </row>
    <row r="140" spans="1:1" ht="15.95" customHeight="1">
      <c r="A140" s="136"/>
    </row>
    <row r="141" spans="1:1" ht="15.95" customHeight="1">
      <c r="A141" s="136"/>
    </row>
    <row r="142" spans="1:1" ht="15.95" customHeight="1">
      <c r="A142" s="136"/>
    </row>
    <row r="143" spans="1:1" ht="15.95" customHeight="1">
      <c r="A143" s="136"/>
    </row>
    <row r="144" spans="1:1" ht="15.95" customHeight="1">
      <c r="A144" s="136"/>
    </row>
    <row r="145" spans="1:1" ht="15.95" customHeight="1">
      <c r="A145" s="136"/>
    </row>
    <row r="146" spans="1:1" ht="15.95" customHeight="1">
      <c r="A146" s="136"/>
    </row>
    <row r="147" spans="1:1" ht="15.95" customHeight="1">
      <c r="A147" s="136"/>
    </row>
    <row r="148" spans="1:1" ht="15.95" customHeight="1">
      <c r="A148" s="136"/>
    </row>
    <row r="149" spans="1:1" ht="15.95" customHeight="1">
      <c r="A149" s="136"/>
    </row>
    <row r="150" spans="1:1" ht="15.95" customHeight="1">
      <c r="A150" s="136"/>
    </row>
    <row r="151" spans="1:1" ht="15.95" customHeight="1">
      <c r="A151" s="136"/>
    </row>
    <row r="152" spans="1:1" ht="15.95" customHeight="1">
      <c r="A152" s="136"/>
    </row>
    <row r="153" spans="1:1" ht="15.95" customHeight="1">
      <c r="A153" s="136"/>
    </row>
    <row r="154" spans="1:1" ht="15.95" customHeight="1">
      <c r="A154" s="136"/>
    </row>
    <row r="155" spans="1:1" ht="15.95" customHeight="1">
      <c r="A155" s="136"/>
    </row>
    <row r="156" spans="1:1" ht="15.95" customHeight="1">
      <c r="A156" s="136"/>
    </row>
    <row r="157" spans="1:1" ht="15.95" customHeight="1">
      <c r="A157" s="136"/>
    </row>
    <row r="158" spans="1:1" ht="15.95" customHeight="1">
      <c r="A158" s="136"/>
    </row>
    <row r="159" spans="1:1" ht="15.95" customHeight="1">
      <c r="A159" s="136"/>
    </row>
    <row r="160" spans="1:1" ht="15.95" customHeight="1">
      <c r="A160" s="136"/>
    </row>
    <row r="161" spans="1:1" ht="15.95" customHeight="1">
      <c r="A161" s="136"/>
    </row>
    <row r="162" spans="1:1" ht="15.95" customHeight="1">
      <c r="A162" s="136"/>
    </row>
    <row r="163" spans="1:1" ht="15.95" customHeight="1">
      <c r="A163" s="136"/>
    </row>
    <row r="164" spans="1:1" ht="15.95" customHeight="1">
      <c r="A164" s="136"/>
    </row>
    <row r="165" spans="1:1" ht="15.95" customHeight="1">
      <c r="A165" s="136"/>
    </row>
    <row r="166" spans="1:1" ht="15.95" customHeight="1">
      <c r="A166" s="136"/>
    </row>
    <row r="167" spans="1:1" ht="15.95" customHeight="1">
      <c r="A167" s="136"/>
    </row>
    <row r="168" spans="1:1" ht="15.95" customHeight="1">
      <c r="A168" s="136"/>
    </row>
    <row r="169" spans="1:1" ht="15.95" customHeight="1">
      <c r="A169" s="136"/>
    </row>
  </sheetData>
  <mergeCells count="27">
    <mergeCell ref="A5:P5"/>
    <mergeCell ref="A4:P4"/>
    <mergeCell ref="M1:P1"/>
    <mergeCell ref="A2:P2"/>
    <mergeCell ref="A3:P3"/>
    <mergeCell ref="H7:O7"/>
    <mergeCell ref="C8:E8"/>
    <mergeCell ref="F8:O8"/>
    <mergeCell ref="A8:A15"/>
    <mergeCell ref="B8:B15"/>
    <mergeCell ref="K11:K15"/>
    <mergeCell ref="P8:P15"/>
    <mergeCell ref="C9:C15"/>
    <mergeCell ref="D9:D15"/>
    <mergeCell ref="E9:E15"/>
    <mergeCell ref="A6:P6"/>
    <mergeCell ref="F9:F15"/>
    <mergeCell ref="O9:O15"/>
    <mergeCell ref="M11:M15"/>
    <mergeCell ref="N11:N15"/>
    <mergeCell ref="G9:N9"/>
    <mergeCell ref="G10:G15"/>
    <mergeCell ref="H11:H15"/>
    <mergeCell ref="I11:I15"/>
    <mergeCell ref="J11:J15"/>
    <mergeCell ref="L11:L15"/>
    <mergeCell ref="H10:N10"/>
  </mergeCells>
  <printOptions horizontalCentered="1"/>
  <pageMargins left="0.25" right="0.25" top="0.25" bottom="0.49" header="0.31496062992126" footer="0.21"/>
  <pageSetup paperSize="9" scale="75" orientation="landscape" verticalDpi="0" r:id="rId1"/>
  <headerFooter>
    <oddFooter>&amp;F&amp;RPage &amp;P</oddFooter>
  </headerFooter>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0000"/>
  </sheetPr>
  <dimension ref="A1:R11"/>
  <sheetViews>
    <sheetView workbookViewId="0">
      <selection activeCell="C10" sqref="C10"/>
    </sheetView>
  </sheetViews>
  <sheetFormatPr defaultRowHeight="15"/>
  <cols>
    <col min="1" max="1" width="6.28515625" customWidth="1"/>
    <col min="2" max="2" width="34" customWidth="1"/>
  </cols>
  <sheetData>
    <row r="1" spans="1:18" ht="15.75">
      <c r="R1" s="25" t="s">
        <v>621</v>
      </c>
    </row>
    <row r="2" spans="1:18" ht="15.75">
      <c r="A2" s="428" t="s">
        <v>622</v>
      </c>
      <c r="B2" s="428"/>
      <c r="C2" s="428"/>
      <c r="D2" s="428"/>
      <c r="E2" s="428"/>
      <c r="F2" s="428"/>
      <c r="G2" s="428"/>
      <c r="H2" s="428"/>
      <c r="I2" s="428"/>
      <c r="J2" s="428"/>
      <c r="K2" s="428"/>
      <c r="L2" s="428"/>
      <c r="M2" s="428"/>
      <c r="N2" s="428"/>
      <c r="O2" s="428"/>
      <c r="P2" s="428"/>
      <c r="Q2" s="428"/>
      <c r="R2" s="428"/>
    </row>
    <row r="3" spans="1:18" ht="15.75">
      <c r="A3" s="428" t="s">
        <v>126</v>
      </c>
      <c r="B3" s="428"/>
      <c r="C3" s="428"/>
      <c r="D3" s="428"/>
      <c r="E3" s="428"/>
      <c r="F3" s="428"/>
      <c r="G3" s="428"/>
      <c r="H3" s="428"/>
      <c r="I3" s="428"/>
      <c r="J3" s="428"/>
      <c r="K3" s="428"/>
      <c r="L3" s="428"/>
      <c r="M3" s="428"/>
      <c r="N3" s="428"/>
      <c r="O3" s="428"/>
      <c r="P3" s="428"/>
      <c r="Q3" s="428"/>
      <c r="R3" s="428"/>
    </row>
    <row r="4" spans="1:18" ht="15.75">
      <c r="R4" s="26" t="s">
        <v>56</v>
      </c>
    </row>
    <row r="5" spans="1:18" ht="15.75">
      <c r="A5" s="463" t="s">
        <v>3</v>
      </c>
      <c r="B5" s="463" t="s">
        <v>161</v>
      </c>
      <c r="C5" s="463" t="s">
        <v>130</v>
      </c>
      <c r="D5" s="463" t="s">
        <v>393</v>
      </c>
      <c r="E5" s="463" t="s">
        <v>394</v>
      </c>
      <c r="F5" s="463" t="s">
        <v>501</v>
      </c>
      <c r="G5" s="463" t="s">
        <v>502</v>
      </c>
      <c r="H5" s="463" t="s">
        <v>503</v>
      </c>
      <c r="I5" s="463" t="s">
        <v>504</v>
      </c>
      <c r="J5" s="463" t="s">
        <v>505</v>
      </c>
      <c r="K5" s="463" t="s">
        <v>506</v>
      </c>
      <c r="L5" s="463" t="s">
        <v>507</v>
      </c>
      <c r="M5" s="463" t="s">
        <v>508</v>
      </c>
      <c r="N5" s="463" t="s">
        <v>162</v>
      </c>
      <c r="O5" s="463"/>
      <c r="P5" s="463" t="s">
        <v>509</v>
      </c>
      <c r="Q5" s="463" t="s">
        <v>510</v>
      </c>
      <c r="R5" s="463" t="s">
        <v>511</v>
      </c>
    </row>
    <row r="6" spans="1:18" ht="110.25">
      <c r="A6" s="463"/>
      <c r="B6" s="463"/>
      <c r="C6" s="463"/>
      <c r="D6" s="463"/>
      <c r="E6" s="463"/>
      <c r="F6" s="463"/>
      <c r="G6" s="463"/>
      <c r="H6" s="463"/>
      <c r="I6" s="463"/>
      <c r="J6" s="463"/>
      <c r="K6" s="463"/>
      <c r="L6" s="463"/>
      <c r="M6" s="463"/>
      <c r="N6" s="29" t="s">
        <v>532</v>
      </c>
      <c r="O6" s="29" t="s">
        <v>533</v>
      </c>
      <c r="P6" s="463"/>
      <c r="Q6" s="463"/>
      <c r="R6" s="463"/>
    </row>
    <row r="7" spans="1:18"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row>
    <row r="8" spans="1:18" ht="32.25" customHeight="1">
      <c r="A8" s="29"/>
      <c r="B8" s="30" t="s">
        <v>133</v>
      </c>
      <c r="C8" s="30"/>
      <c r="D8" s="30"/>
      <c r="E8" s="30"/>
      <c r="F8" s="30"/>
      <c r="G8" s="30"/>
      <c r="H8" s="30"/>
      <c r="I8" s="30"/>
      <c r="J8" s="30"/>
      <c r="K8" s="30"/>
      <c r="L8" s="30"/>
      <c r="M8" s="30"/>
      <c r="N8" s="30"/>
      <c r="O8" s="30"/>
      <c r="P8" s="30"/>
      <c r="Q8" s="30"/>
      <c r="R8" s="30"/>
    </row>
    <row r="9" spans="1:18" ht="32.25" customHeight="1">
      <c r="A9" s="29">
        <v>1</v>
      </c>
      <c r="B9" s="30" t="s">
        <v>166</v>
      </c>
      <c r="C9" s="30"/>
      <c r="D9" s="30"/>
      <c r="E9" s="30"/>
      <c r="F9" s="30"/>
      <c r="G9" s="30"/>
      <c r="H9" s="30"/>
      <c r="I9" s="30"/>
      <c r="J9" s="30"/>
      <c r="K9" s="30"/>
      <c r="L9" s="30"/>
      <c r="M9" s="30"/>
      <c r="N9" s="30"/>
      <c r="O9" s="30"/>
      <c r="P9" s="30"/>
      <c r="Q9" s="30"/>
      <c r="R9" s="30"/>
    </row>
    <row r="10" spans="1:18" ht="32.25" customHeight="1">
      <c r="A10" s="29">
        <v>2</v>
      </c>
      <c r="B10" s="30" t="s">
        <v>167</v>
      </c>
      <c r="C10" s="30"/>
      <c r="D10" s="30"/>
      <c r="E10" s="30"/>
      <c r="F10" s="30"/>
      <c r="G10" s="30"/>
      <c r="H10" s="30"/>
      <c r="I10" s="30"/>
      <c r="J10" s="30"/>
      <c r="K10" s="30"/>
      <c r="L10" s="30"/>
      <c r="M10" s="30"/>
      <c r="N10" s="30"/>
      <c r="O10" s="30"/>
      <c r="P10" s="30"/>
      <c r="Q10" s="30"/>
      <c r="R10" s="30"/>
    </row>
    <row r="11" spans="1:18" ht="32.25" customHeight="1">
      <c r="A11" s="29">
        <v>3</v>
      </c>
      <c r="B11" s="30" t="s">
        <v>205</v>
      </c>
      <c r="C11" s="30"/>
      <c r="D11" s="30"/>
      <c r="E11" s="30"/>
      <c r="F11" s="30"/>
      <c r="G11" s="30"/>
      <c r="H11" s="30"/>
      <c r="I11" s="30"/>
      <c r="J11" s="30"/>
      <c r="K11" s="30"/>
      <c r="L11" s="30"/>
      <c r="M11" s="30"/>
      <c r="N11" s="30"/>
      <c r="O11" s="30"/>
      <c r="P11" s="30"/>
      <c r="Q11" s="30"/>
      <c r="R11" s="30"/>
    </row>
  </sheetData>
  <mergeCells count="19">
    <mergeCell ref="C5:C6"/>
    <mergeCell ref="D5:D6"/>
    <mergeCell ref="E5:E6"/>
    <mergeCell ref="F5:F6"/>
    <mergeCell ref="A2:R2"/>
    <mergeCell ref="A3:R3"/>
    <mergeCell ref="M5:M6"/>
    <mergeCell ref="N5:O5"/>
    <mergeCell ref="P5:P6"/>
    <mergeCell ref="Q5:Q6"/>
    <mergeCell ref="R5:R6"/>
    <mergeCell ref="G5:G6"/>
    <mergeCell ref="H5:H6"/>
    <mergeCell ref="I5:I6"/>
    <mergeCell ref="J5:J6"/>
    <mergeCell ref="K5:K6"/>
    <mergeCell ref="L5:L6"/>
    <mergeCell ref="A5:A6"/>
    <mergeCell ref="B5:B6"/>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00B050"/>
  </sheetPr>
  <dimension ref="A1:S34"/>
  <sheetViews>
    <sheetView workbookViewId="0">
      <selection activeCell="A2" sqref="A2:S2"/>
    </sheetView>
  </sheetViews>
  <sheetFormatPr defaultRowHeight="15"/>
  <cols>
    <col min="1" max="1" width="6.42578125" customWidth="1"/>
    <col min="2" max="2" width="39.5703125" customWidth="1"/>
    <col min="3" max="3" width="12.42578125" bestFit="1" customWidth="1"/>
    <col min="4" max="4" width="10.7109375" bestFit="1" customWidth="1"/>
    <col min="5" max="5" width="9.5703125" customWidth="1"/>
    <col min="9" max="9" width="10.140625" customWidth="1"/>
    <col min="10" max="10" width="9.5703125" bestFit="1" customWidth="1"/>
    <col min="11" max="11" width="10.5703125" customWidth="1"/>
    <col min="13" max="13" width="10.5703125" customWidth="1"/>
    <col min="15" max="15" width="11.5703125" customWidth="1"/>
    <col min="16" max="16" width="10.42578125" customWidth="1"/>
    <col min="17" max="17" width="9.7109375" customWidth="1"/>
    <col min="18" max="18" width="9.5703125" bestFit="1" customWidth="1"/>
  </cols>
  <sheetData>
    <row r="1" spans="1:19" ht="15.75">
      <c r="R1" s="25" t="s">
        <v>388</v>
      </c>
    </row>
    <row r="2" spans="1:19" ht="15.75">
      <c r="A2" s="428" t="s">
        <v>1409</v>
      </c>
      <c r="B2" s="428"/>
      <c r="C2" s="428"/>
      <c r="D2" s="428"/>
      <c r="E2" s="428"/>
      <c r="F2" s="428"/>
      <c r="G2" s="428"/>
      <c r="H2" s="428"/>
      <c r="I2" s="428"/>
      <c r="J2" s="428"/>
      <c r="K2" s="428"/>
      <c r="L2" s="428"/>
      <c r="M2" s="428"/>
      <c r="N2" s="428"/>
      <c r="O2" s="428"/>
      <c r="P2" s="428"/>
      <c r="Q2" s="428"/>
      <c r="R2" s="428"/>
    </row>
    <row r="3" spans="1:19" ht="16.5">
      <c r="A3" s="457" t="s">
        <v>1402</v>
      </c>
      <c r="B3" s="457"/>
      <c r="C3" s="457"/>
      <c r="D3" s="457"/>
      <c r="E3" s="457"/>
      <c r="F3" s="457"/>
      <c r="G3" s="457"/>
      <c r="H3" s="457"/>
      <c r="I3" s="457"/>
      <c r="J3" s="457"/>
      <c r="K3" s="457"/>
      <c r="L3" s="457"/>
      <c r="M3" s="457"/>
      <c r="N3" s="457"/>
      <c r="O3" s="457"/>
      <c r="P3" s="457"/>
      <c r="Q3" s="457"/>
      <c r="R3" s="457"/>
    </row>
    <row r="4" spans="1:19" ht="16.5" hidden="1">
      <c r="A4" s="457" t="s">
        <v>1397</v>
      </c>
      <c r="B4" s="457"/>
      <c r="C4" s="457"/>
      <c r="D4" s="457"/>
      <c r="E4" s="457"/>
      <c r="F4" s="457"/>
      <c r="G4" s="457"/>
      <c r="H4" s="457"/>
      <c r="I4" s="457"/>
      <c r="J4" s="457"/>
      <c r="K4" s="457"/>
      <c r="L4" s="457"/>
      <c r="M4" s="457"/>
      <c r="N4" s="457"/>
      <c r="O4" s="457"/>
      <c r="P4" s="457"/>
      <c r="Q4" s="457"/>
      <c r="R4" s="457"/>
    </row>
    <row r="5" spans="1:19" ht="16.5" hidden="1" customHeight="1">
      <c r="A5" s="457" t="s">
        <v>1397</v>
      </c>
      <c r="B5" s="457"/>
      <c r="C5" s="457"/>
      <c r="D5" s="457"/>
      <c r="E5" s="457"/>
      <c r="F5" s="457"/>
      <c r="G5" s="457"/>
      <c r="H5" s="457"/>
      <c r="I5" s="457"/>
      <c r="J5" s="457"/>
      <c r="K5" s="457"/>
      <c r="L5" s="457"/>
      <c r="M5" s="457"/>
      <c r="N5" s="457"/>
      <c r="O5" s="457"/>
      <c r="P5" s="457"/>
      <c r="Q5" s="457"/>
      <c r="R5" s="457"/>
      <c r="S5" s="180"/>
    </row>
    <row r="6" spans="1:19" ht="15.75">
      <c r="D6" s="67"/>
      <c r="R6" s="26" t="s">
        <v>56</v>
      </c>
    </row>
    <row r="7" spans="1:19" ht="15.75">
      <c r="A7" s="463" t="s">
        <v>3</v>
      </c>
      <c r="B7" s="463" t="s">
        <v>161</v>
      </c>
      <c r="C7" s="463" t="s">
        <v>130</v>
      </c>
      <c r="D7" s="463" t="s">
        <v>393</v>
      </c>
      <c r="E7" s="463" t="s">
        <v>394</v>
      </c>
      <c r="F7" s="463" t="s">
        <v>501</v>
      </c>
      <c r="G7" s="463" t="s">
        <v>502</v>
      </c>
      <c r="H7" s="463" t="s">
        <v>1173</v>
      </c>
      <c r="I7" s="463" t="s">
        <v>504</v>
      </c>
      <c r="J7" s="463" t="s">
        <v>1183</v>
      </c>
      <c r="K7" s="463" t="s">
        <v>506</v>
      </c>
      <c r="L7" s="463" t="s">
        <v>507</v>
      </c>
      <c r="M7" s="463" t="s">
        <v>508</v>
      </c>
      <c r="N7" s="463" t="s">
        <v>162</v>
      </c>
      <c r="O7" s="463"/>
      <c r="P7" s="463" t="s">
        <v>509</v>
      </c>
      <c r="Q7" s="463" t="s">
        <v>510</v>
      </c>
      <c r="R7" s="463" t="s">
        <v>512</v>
      </c>
    </row>
    <row r="8" spans="1:19" ht="94.5">
      <c r="A8" s="463"/>
      <c r="B8" s="463"/>
      <c r="C8" s="463"/>
      <c r="D8" s="463"/>
      <c r="E8" s="463"/>
      <c r="F8" s="463"/>
      <c r="G8" s="463"/>
      <c r="H8" s="463"/>
      <c r="I8" s="463"/>
      <c r="J8" s="463"/>
      <c r="K8" s="463"/>
      <c r="L8" s="463"/>
      <c r="M8" s="463"/>
      <c r="N8" s="29" t="s">
        <v>532</v>
      </c>
      <c r="O8" s="29" t="s">
        <v>533</v>
      </c>
      <c r="P8" s="463"/>
      <c r="Q8" s="463"/>
      <c r="R8" s="463"/>
    </row>
    <row r="9" spans="1:19" ht="15.75">
      <c r="A9" s="29" t="s">
        <v>15</v>
      </c>
      <c r="B9" s="29" t="s">
        <v>16</v>
      </c>
      <c r="C9" s="29">
        <v>1</v>
      </c>
      <c r="D9" s="29">
        <v>2</v>
      </c>
      <c r="E9" s="29">
        <v>3</v>
      </c>
      <c r="F9" s="29">
        <v>4</v>
      </c>
      <c r="G9" s="29">
        <v>5</v>
      </c>
      <c r="H9" s="29">
        <v>6</v>
      </c>
      <c r="I9" s="29">
        <v>7</v>
      </c>
      <c r="J9" s="29">
        <v>8</v>
      </c>
      <c r="K9" s="29">
        <v>9</v>
      </c>
      <c r="L9" s="29">
        <v>10</v>
      </c>
      <c r="M9" s="29">
        <v>11</v>
      </c>
      <c r="N9" s="29">
        <v>12</v>
      </c>
      <c r="O9" s="29">
        <v>13</v>
      </c>
      <c r="P9" s="29">
        <v>14</v>
      </c>
      <c r="Q9" s="29">
        <v>15</v>
      </c>
      <c r="R9" s="29">
        <v>16</v>
      </c>
    </row>
    <row r="10" spans="1:19" ht="20.100000000000001" customHeight="1">
      <c r="A10" s="86"/>
      <c r="B10" s="87" t="s">
        <v>133</v>
      </c>
      <c r="C10" s="88" t="e">
        <f t="shared" ref="C10:R10" si="0">C11+C15+C20+C21+C22+C27+C30+C31+C32+C33</f>
        <v>#REF!</v>
      </c>
      <c r="D10" s="88" t="e">
        <f t="shared" si="0"/>
        <v>#REF!</v>
      </c>
      <c r="E10" s="88">
        <f t="shared" si="0"/>
        <v>560</v>
      </c>
      <c r="F10" s="88">
        <f t="shared" si="0"/>
        <v>500</v>
      </c>
      <c r="G10" s="88">
        <f t="shared" si="0"/>
        <v>300</v>
      </c>
      <c r="H10" s="88">
        <f t="shared" si="0"/>
        <v>489.45600000000002</v>
      </c>
      <c r="I10" s="88">
        <f t="shared" si="0"/>
        <v>1521.63608</v>
      </c>
      <c r="J10" s="88">
        <f t="shared" si="0"/>
        <v>0</v>
      </c>
      <c r="K10" s="88">
        <f t="shared" si="0"/>
        <v>1238.3776800000001</v>
      </c>
      <c r="L10" s="88">
        <f t="shared" si="0"/>
        <v>8828</v>
      </c>
      <c r="M10" s="88">
        <f t="shared" si="0"/>
        <v>59191</v>
      </c>
      <c r="N10" s="88">
        <f t="shared" si="0"/>
        <v>0</v>
      </c>
      <c r="O10" s="88">
        <f t="shared" si="0"/>
        <v>11016</v>
      </c>
      <c r="P10" s="88">
        <f t="shared" si="0"/>
        <v>10840.571617599999</v>
      </c>
      <c r="Q10" s="88">
        <f t="shared" si="0"/>
        <v>89539</v>
      </c>
      <c r="R10" s="88" t="e">
        <f t="shared" si="0"/>
        <v>#REF!</v>
      </c>
    </row>
    <row r="11" spans="1:19" s="85" customFormat="1" ht="20.100000000000001" customHeight="1">
      <c r="A11" s="89" t="s">
        <v>83</v>
      </c>
      <c r="B11" s="90" t="s">
        <v>1095</v>
      </c>
      <c r="C11" s="91">
        <f>SUM(C12:C14)</f>
        <v>59191</v>
      </c>
      <c r="D11" s="91">
        <f t="shared" ref="D11:R11" si="1">SUM(D12:D14)</f>
        <v>0</v>
      </c>
      <c r="E11" s="91">
        <f t="shared" si="1"/>
        <v>0</v>
      </c>
      <c r="F11" s="91">
        <f t="shared" si="1"/>
        <v>0</v>
      </c>
      <c r="G11" s="91">
        <f t="shared" si="1"/>
        <v>0</v>
      </c>
      <c r="H11" s="91">
        <f t="shared" si="1"/>
        <v>0</v>
      </c>
      <c r="I11" s="91">
        <f t="shared" si="1"/>
        <v>0</v>
      </c>
      <c r="J11" s="91">
        <f t="shared" si="1"/>
        <v>0</v>
      </c>
      <c r="K11" s="91">
        <f t="shared" si="1"/>
        <v>0</v>
      </c>
      <c r="L11" s="91">
        <f t="shared" si="1"/>
        <v>0</v>
      </c>
      <c r="M11" s="91">
        <f t="shared" si="1"/>
        <v>59191</v>
      </c>
      <c r="N11" s="91">
        <f t="shared" si="1"/>
        <v>0</v>
      </c>
      <c r="O11" s="91">
        <f t="shared" si="1"/>
        <v>11016</v>
      </c>
      <c r="P11" s="91">
        <f t="shared" si="1"/>
        <v>0</v>
      </c>
      <c r="Q11" s="91">
        <f t="shared" si="1"/>
        <v>0</v>
      </c>
      <c r="R11" s="91">
        <f t="shared" si="1"/>
        <v>0</v>
      </c>
    </row>
    <row r="12" spans="1:19" ht="20.100000000000001" customHeight="1">
      <c r="A12" s="92" t="s">
        <v>990</v>
      </c>
      <c r="B12" s="93" t="s">
        <v>1052</v>
      </c>
      <c r="C12" s="94">
        <f>SUM(D12:M12)+P12+Q12+R12</f>
        <v>11016</v>
      </c>
      <c r="D12" s="94"/>
      <c r="E12" s="94"/>
      <c r="F12" s="94"/>
      <c r="G12" s="94"/>
      <c r="H12" s="94"/>
      <c r="I12" s="94"/>
      <c r="J12" s="94"/>
      <c r="K12" s="94"/>
      <c r="L12" s="94"/>
      <c r="M12" s="94">
        <f>SUM(N12:O12)</f>
        <v>11016</v>
      </c>
      <c r="N12" s="94"/>
      <c r="O12" s="94">
        <f>'PL 03'!O19</f>
        <v>11016</v>
      </c>
      <c r="P12" s="94"/>
      <c r="Q12" s="94"/>
      <c r="R12" s="94"/>
    </row>
    <row r="13" spans="1:19" ht="29.25" customHeight="1">
      <c r="A13" s="92" t="s">
        <v>991</v>
      </c>
      <c r="B13" s="235" t="s">
        <v>1383</v>
      </c>
      <c r="C13" s="94">
        <f t="shared" ref="C13:C33" si="2">SUM(D13:M13)+P13+Q13+R13</f>
        <v>18255</v>
      </c>
      <c r="D13" s="94"/>
      <c r="E13" s="94"/>
      <c r="F13" s="94"/>
      <c r="G13" s="94"/>
      <c r="H13" s="94"/>
      <c r="I13" s="94"/>
      <c r="J13" s="94"/>
      <c r="K13" s="94"/>
      <c r="L13" s="94"/>
      <c r="M13" s="94">
        <f>'PL 03'!O20</f>
        <v>18255</v>
      </c>
      <c r="N13" s="94"/>
      <c r="O13" s="94"/>
      <c r="P13" s="94"/>
      <c r="Q13" s="94"/>
      <c r="R13" s="94"/>
    </row>
    <row r="14" spans="1:19" ht="20.100000000000001" customHeight="1">
      <c r="A14" s="92" t="s">
        <v>992</v>
      </c>
      <c r="B14" s="93" t="s">
        <v>1394</v>
      </c>
      <c r="C14" s="94">
        <f t="shared" si="2"/>
        <v>29920</v>
      </c>
      <c r="D14" s="94"/>
      <c r="E14" s="94"/>
      <c r="F14" s="94"/>
      <c r="G14" s="94"/>
      <c r="H14" s="94"/>
      <c r="I14" s="94"/>
      <c r="J14" s="94"/>
      <c r="K14" s="94"/>
      <c r="L14" s="94"/>
      <c r="M14" s="94">
        <f>'PL 03'!O21</f>
        <v>29920</v>
      </c>
      <c r="N14" s="94"/>
      <c r="O14" s="94"/>
      <c r="P14" s="94"/>
      <c r="Q14" s="94"/>
      <c r="R14" s="94"/>
    </row>
    <row r="15" spans="1:19" s="85" customFormat="1" ht="20.100000000000001" customHeight="1">
      <c r="A15" s="89" t="s">
        <v>70</v>
      </c>
      <c r="B15" s="90" t="s">
        <v>1171</v>
      </c>
      <c r="C15" s="91" t="e">
        <f>SUM(C16:C19)</f>
        <v>#REF!</v>
      </c>
      <c r="D15" s="91" t="e">
        <f t="shared" ref="D15:R15" si="3">SUM(D16:D19)</f>
        <v>#REF!</v>
      </c>
      <c r="E15" s="91">
        <f t="shared" si="3"/>
        <v>0</v>
      </c>
      <c r="F15" s="91">
        <f t="shared" si="3"/>
        <v>0</v>
      </c>
      <c r="G15" s="91">
        <f t="shared" si="3"/>
        <v>0</v>
      </c>
      <c r="H15" s="91">
        <f t="shared" si="3"/>
        <v>489.45600000000002</v>
      </c>
      <c r="I15" s="91">
        <f t="shared" si="3"/>
        <v>1521.63608</v>
      </c>
      <c r="J15" s="91">
        <f t="shared" si="3"/>
        <v>0</v>
      </c>
      <c r="K15" s="91">
        <f t="shared" si="3"/>
        <v>1238.3776800000001</v>
      </c>
      <c r="L15" s="91">
        <f t="shared" si="3"/>
        <v>0</v>
      </c>
      <c r="M15" s="91">
        <f t="shared" si="3"/>
        <v>0</v>
      </c>
      <c r="N15" s="91">
        <f t="shared" si="3"/>
        <v>0</v>
      </c>
      <c r="O15" s="91">
        <f t="shared" si="3"/>
        <v>0</v>
      </c>
      <c r="P15" s="91">
        <f t="shared" si="3"/>
        <v>0</v>
      </c>
      <c r="Q15" s="91">
        <f t="shared" si="3"/>
        <v>0</v>
      </c>
      <c r="R15" s="91">
        <f t="shared" si="3"/>
        <v>0</v>
      </c>
    </row>
    <row r="16" spans="1:19" ht="20.100000000000001" customHeight="1">
      <c r="A16" s="92" t="s">
        <v>990</v>
      </c>
      <c r="B16" s="74" t="s">
        <v>1054</v>
      </c>
      <c r="C16" s="94">
        <f t="shared" si="2"/>
        <v>2760.0137599999998</v>
      </c>
      <c r="D16" s="94"/>
      <c r="E16" s="94"/>
      <c r="F16" s="94"/>
      <c r="G16" s="94"/>
      <c r="H16" s="94"/>
      <c r="I16" s="94">
        <f>'PL 03'!F24+'PL 03'!F25</f>
        <v>1521.63608</v>
      </c>
      <c r="J16" s="94"/>
      <c r="K16" s="94">
        <f>'PL 03'!F26</f>
        <v>1238.3776800000001</v>
      </c>
      <c r="L16" s="94"/>
      <c r="M16" s="94"/>
      <c r="N16" s="94"/>
      <c r="O16" s="94"/>
      <c r="P16" s="94"/>
      <c r="Q16" s="94"/>
      <c r="R16" s="94"/>
    </row>
    <row r="17" spans="1:18" ht="20.100000000000001" customHeight="1">
      <c r="A17" s="92" t="s">
        <v>991</v>
      </c>
      <c r="B17" s="74" t="s">
        <v>1058</v>
      </c>
      <c r="C17" s="94">
        <f t="shared" si="2"/>
        <v>489.45600000000002</v>
      </c>
      <c r="D17" s="94"/>
      <c r="E17" s="94"/>
      <c r="F17" s="94"/>
      <c r="G17" s="94"/>
      <c r="H17" s="94">
        <f>'PL 03'!F27</f>
        <v>489.45600000000002</v>
      </c>
      <c r="I17" s="94"/>
      <c r="J17" s="94"/>
      <c r="K17" s="94"/>
      <c r="L17" s="94"/>
      <c r="M17" s="94"/>
      <c r="N17" s="94"/>
      <c r="O17" s="94"/>
      <c r="P17" s="94"/>
      <c r="Q17" s="94"/>
      <c r="R17" s="94"/>
    </row>
    <row r="18" spans="1:18" ht="20.100000000000001" customHeight="1">
      <c r="A18" s="92" t="s">
        <v>992</v>
      </c>
      <c r="B18" s="75" t="s">
        <v>580</v>
      </c>
      <c r="C18" s="94" t="e">
        <f t="shared" si="2"/>
        <v>#REF!</v>
      </c>
      <c r="D18" s="94" t="e">
        <f>'PL 03'!#REF!</f>
        <v>#REF!</v>
      </c>
      <c r="E18" s="94"/>
      <c r="F18" s="94"/>
      <c r="G18" s="94"/>
      <c r="H18" s="94"/>
      <c r="I18" s="94"/>
      <c r="J18" s="94"/>
      <c r="K18" s="94"/>
      <c r="L18" s="94"/>
      <c r="M18" s="94"/>
      <c r="N18" s="94"/>
      <c r="O18" s="94"/>
      <c r="P18" s="94"/>
      <c r="Q18" s="94"/>
      <c r="R18" s="94"/>
    </row>
    <row r="19" spans="1:18" ht="20.100000000000001" customHeight="1">
      <c r="A19" s="92" t="s">
        <v>993</v>
      </c>
      <c r="B19" s="93" t="s">
        <v>1172</v>
      </c>
      <c r="C19" s="94">
        <f t="shared" si="2"/>
        <v>7416.4605335999995</v>
      </c>
      <c r="D19" s="94">
        <f>'PL 03'!F31</f>
        <v>7416.4605335999995</v>
      </c>
      <c r="E19" s="94"/>
      <c r="F19" s="94"/>
      <c r="G19" s="94"/>
      <c r="H19" s="94"/>
      <c r="I19" s="94"/>
      <c r="J19" s="94"/>
      <c r="K19" s="94"/>
      <c r="L19" s="94"/>
      <c r="M19" s="94"/>
      <c r="N19" s="94"/>
      <c r="O19" s="94"/>
      <c r="P19" s="94"/>
      <c r="Q19" s="94"/>
      <c r="R19" s="94"/>
    </row>
    <row r="20" spans="1:18" s="85" customFormat="1" ht="20.100000000000001" customHeight="1">
      <c r="A20" s="89" t="s">
        <v>73</v>
      </c>
      <c r="B20" s="90" t="s">
        <v>1060</v>
      </c>
      <c r="C20" s="91">
        <f t="shared" si="2"/>
        <v>560</v>
      </c>
      <c r="D20" s="91"/>
      <c r="E20" s="91">
        <f>'PL 03'!F29</f>
        <v>560</v>
      </c>
      <c r="F20" s="91"/>
      <c r="G20" s="91"/>
      <c r="H20" s="91"/>
      <c r="I20" s="91"/>
      <c r="J20" s="91"/>
      <c r="K20" s="91"/>
      <c r="L20" s="91"/>
      <c r="M20" s="91"/>
      <c r="N20" s="91"/>
      <c r="O20" s="91"/>
      <c r="P20" s="91"/>
      <c r="Q20" s="91"/>
      <c r="R20" s="91"/>
    </row>
    <row r="21" spans="1:18" s="85" customFormat="1" ht="20.100000000000001" customHeight="1">
      <c r="A21" s="89" t="s">
        <v>77</v>
      </c>
      <c r="B21" s="90" t="s">
        <v>1061</v>
      </c>
      <c r="C21" s="91">
        <f t="shared" si="2"/>
        <v>8828</v>
      </c>
      <c r="D21" s="91"/>
      <c r="E21" s="91"/>
      <c r="F21" s="91"/>
      <c r="G21" s="91"/>
      <c r="H21" s="91"/>
      <c r="I21" s="91"/>
      <c r="J21" s="91"/>
      <c r="K21" s="91"/>
      <c r="L21" s="91">
        <f>'PL 03'!F30</f>
        <v>8828</v>
      </c>
      <c r="M21" s="91"/>
      <c r="N21" s="91"/>
      <c r="O21" s="91"/>
      <c r="P21" s="91"/>
      <c r="Q21" s="91"/>
      <c r="R21" s="91"/>
    </row>
    <row r="22" spans="1:18" s="85" customFormat="1" ht="20.100000000000001" customHeight="1">
      <c r="A22" s="89" t="s">
        <v>113</v>
      </c>
      <c r="B22" s="90" t="s">
        <v>1174</v>
      </c>
      <c r="C22" s="91">
        <f>SUM(C23:C26)</f>
        <v>10840.571617599999</v>
      </c>
      <c r="D22" s="91">
        <f t="shared" ref="D22:R22" si="4">SUM(D23:D26)</f>
        <v>0</v>
      </c>
      <c r="E22" s="91">
        <f t="shared" si="4"/>
        <v>0</v>
      </c>
      <c r="F22" s="91">
        <f t="shared" si="4"/>
        <v>0</v>
      </c>
      <c r="G22" s="91">
        <f t="shared" si="4"/>
        <v>0</v>
      </c>
      <c r="H22" s="91">
        <f t="shared" si="4"/>
        <v>0</v>
      </c>
      <c r="I22" s="91">
        <f t="shared" si="4"/>
        <v>0</v>
      </c>
      <c r="J22" s="91">
        <f t="shared" si="4"/>
        <v>0</v>
      </c>
      <c r="K22" s="91">
        <f t="shared" si="4"/>
        <v>0</v>
      </c>
      <c r="L22" s="91">
        <f t="shared" si="4"/>
        <v>0</v>
      </c>
      <c r="M22" s="91">
        <f t="shared" si="4"/>
        <v>0</v>
      </c>
      <c r="N22" s="91">
        <f t="shared" si="4"/>
        <v>0</v>
      </c>
      <c r="O22" s="91">
        <f t="shared" si="4"/>
        <v>0</v>
      </c>
      <c r="P22" s="91">
        <f t="shared" si="4"/>
        <v>10840.571617599999</v>
      </c>
      <c r="Q22" s="91">
        <f t="shared" si="4"/>
        <v>0</v>
      </c>
      <c r="R22" s="91">
        <f t="shared" si="4"/>
        <v>0</v>
      </c>
    </row>
    <row r="23" spans="1:18" ht="20.100000000000001" customHeight="1">
      <c r="A23" s="92" t="s">
        <v>990</v>
      </c>
      <c r="B23" s="93" t="s">
        <v>1175</v>
      </c>
      <c r="C23" s="94">
        <f t="shared" si="2"/>
        <v>7380.6055999999999</v>
      </c>
      <c r="D23" s="94"/>
      <c r="E23" s="94"/>
      <c r="F23" s="94"/>
      <c r="G23" s="94"/>
      <c r="H23" s="94"/>
      <c r="I23" s="94"/>
      <c r="J23" s="94"/>
      <c r="K23" s="94"/>
      <c r="L23" s="94"/>
      <c r="M23" s="94"/>
      <c r="N23" s="94"/>
      <c r="O23" s="94"/>
      <c r="P23" s="94">
        <f>'PL 03'!F37</f>
        <v>7380.6055999999999</v>
      </c>
      <c r="Q23" s="94"/>
      <c r="R23" s="94"/>
    </row>
    <row r="24" spans="1:18" ht="20.100000000000001" customHeight="1">
      <c r="A24" s="92" t="s">
        <v>991</v>
      </c>
      <c r="B24" s="93" t="s">
        <v>1176</v>
      </c>
      <c r="C24" s="94">
        <f t="shared" si="2"/>
        <v>1856</v>
      </c>
      <c r="D24" s="94"/>
      <c r="E24" s="94"/>
      <c r="F24" s="94"/>
      <c r="G24" s="94"/>
      <c r="H24" s="94"/>
      <c r="I24" s="94"/>
      <c r="J24" s="94"/>
      <c r="K24" s="94"/>
      <c r="L24" s="94"/>
      <c r="M24" s="94"/>
      <c r="N24" s="94"/>
      <c r="O24" s="94"/>
      <c r="P24" s="94">
        <f>'PL 03'!F68</f>
        <v>1856</v>
      </c>
      <c r="Q24" s="94"/>
      <c r="R24" s="94"/>
    </row>
    <row r="25" spans="1:18" ht="20.100000000000001" customHeight="1">
      <c r="A25" s="92" t="s">
        <v>992</v>
      </c>
      <c r="B25" s="93" t="s">
        <v>1177</v>
      </c>
      <c r="C25" s="94">
        <f t="shared" si="2"/>
        <v>901.70740000000023</v>
      </c>
      <c r="D25" s="94"/>
      <c r="E25" s="94"/>
      <c r="F25" s="94"/>
      <c r="G25" s="94"/>
      <c r="H25" s="94"/>
      <c r="I25" s="94"/>
      <c r="J25" s="94"/>
      <c r="K25" s="94"/>
      <c r="L25" s="94"/>
      <c r="M25" s="94"/>
      <c r="N25" s="94"/>
      <c r="O25" s="94"/>
      <c r="P25" s="94">
        <f>'PL 03'!F54</f>
        <v>901.70740000000023</v>
      </c>
      <c r="Q25" s="94"/>
      <c r="R25" s="94"/>
    </row>
    <row r="26" spans="1:18" ht="20.100000000000001" customHeight="1">
      <c r="A26" s="92" t="s">
        <v>993</v>
      </c>
      <c r="B26" s="93" t="s">
        <v>1178</v>
      </c>
      <c r="C26" s="94">
        <f t="shared" si="2"/>
        <v>702.25861759999998</v>
      </c>
      <c r="D26" s="94"/>
      <c r="E26" s="94"/>
      <c r="F26" s="94"/>
      <c r="G26" s="94"/>
      <c r="H26" s="94"/>
      <c r="I26" s="94"/>
      <c r="J26" s="94"/>
      <c r="K26" s="94"/>
      <c r="L26" s="94"/>
      <c r="M26" s="94"/>
      <c r="N26" s="94"/>
      <c r="O26" s="94"/>
      <c r="P26" s="94">
        <f>'PL 03'!F60</f>
        <v>702.25861759999998</v>
      </c>
      <c r="Q26" s="94"/>
      <c r="R26" s="94"/>
    </row>
    <row r="27" spans="1:18" s="85" customFormat="1" ht="20.100000000000001" customHeight="1">
      <c r="A27" s="89" t="s">
        <v>400</v>
      </c>
      <c r="B27" s="90" t="s">
        <v>1179</v>
      </c>
      <c r="C27" s="91">
        <f>SUM(C28:C29)</f>
        <v>800</v>
      </c>
      <c r="D27" s="91">
        <f t="shared" ref="D27:R27" si="5">SUM(D28:D29)</f>
        <v>0</v>
      </c>
      <c r="E27" s="91">
        <f t="shared" si="5"/>
        <v>0</v>
      </c>
      <c r="F27" s="91">
        <f t="shared" si="5"/>
        <v>500</v>
      </c>
      <c r="G27" s="91">
        <f t="shared" si="5"/>
        <v>300</v>
      </c>
      <c r="H27" s="91">
        <f t="shared" si="5"/>
        <v>0</v>
      </c>
      <c r="I27" s="91">
        <f t="shared" si="5"/>
        <v>0</v>
      </c>
      <c r="J27" s="91">
        <f t="shared" si="5"/>
        <v>0</v>
      </c>
      <c r="K27" s="91">
        <f t="shared" si="5"/>
        <v>0</v>
      </c>
      <c r="L27" s="91">
        <f t="shared" si="5"/>
        <v>0</v>
      </c>
      <c r="M27" s="91">
        <f t="shared" si="5"/>
        <v>0</v>
      </c>
      <c r="N27" s="91">
        <f t="shared" si="5"/>
        <v>0</v>
      </c>
      <c r="O27" s="91">
        <f t="shared" si="5"/>
        <v>0</v>
      </c>
      <c r="P27" s="91">
        <f t="shared" si="5"/>
        <v>0</v>
      </c>
      <c r="Q27" s="91">
        <f t="shared" si="5"/>
        <v>0</v>
      </c>
      <c r="R27" s="91">
        <f t="shared" si="5"/>
        <v>0</v>
      </c>
    </row>
    <row r="28" spans="1:18" ht="20.100000000000001" customHeight="1">
      <c r="A28" s="92" t="s">
        <v>990</v>
      </c>
      <c r="B28" s="93" t="s">
        <v>1180</v>
      </c>
      <c r="C28" s="94">
        <f t="shared" si="2"/>
        <v>500</v>
      </c>
      <c r="D28" s="94"/>
      <c r="E28" s="94"/>
      <c r="F28" s="94">
        <f>'PL 03'!F78</f>
        <v>500</v>
      </c>
      <c r="G28" s="94"/>
      <c r="H28" s="94"/>
      <c r="I28" s="94"/>
      <c r="J28" s="94"/>
      <c r="K28" s="94"/>
      <c r="L28" s="94"/>
      <c r="M28" s="94"/>
      <c r="N28" s="94"/>
      <c r="O28" s="94"/>
      <c r="P28" s="94"/>
      <c r="Q28" s="94"/>
      <c r="R28" s="94"/>
    </row>
    <row r="29" spans="1:18" ht="20.100000000000001" customHeight="1">
      <c r="A29" s="92" t="s">
        <v>991</v>
      </c>
      <c r="B29" s="93" t="s">
        <v>1181</v>
      </c>
      <c r="C29" s="94">
        <f t="shared" si="2"/>
        <v>300</v>
      </c>
      <c r="D29" s="94"/>
      <c r="E29" s="94"/>
      <c r="F29" s="94"/>
      <c r="G29" s="94">
        <f>'PL 03'!F79</f>
        <v>300</v>
      </c>
      <c r="H29" s="94"/>
      <c r="I29" s="94"/>
      <c r="J29" s="94"/>
      <c r="K29" s="94"/>
      <c r="L29" s="94"/>
      <c r="M29" s="94"/>
      <c r="N29" s="94"/>
      <c r="O29" s="94"/>
      <c r="P29" s="94"/>
      <c r="Q29" s="94"/>
      <c r="R29" s="94"/>
    </row>
    <row r="30" spans="1:18" s="85" customFormat="1" ht="20.100000000000001" customHeight="1">
      <c r="A30" s="89" t="s">
        <v>620</v>
      </c>
      <c r="B30" s="90" t="s">
        <v>1182</v>
      </c>
      <c r="C30" s="91" t="e">
        <f t="shared" si="2"/>
        <v>#REF!</v>
      </c>
      <c r="D30" s="91"/>
      <c r="E30" s="91"/>
      <c r="F30" s="91"/>
      <c r="G30" s="91"/>
      <c r="H30" s="91"/>
      <c r="I30" s="91"/>
      <c r="J30" s="91"/>
      <c r="K30" s="91"/>
      <c r="L30" s="91"/>
      <c r="M30" s="91"/>
      <c r="N30" s="91"/>
      <c r="O30" s="91"/>
      <c r="P30" s="91"/>
      <c r="Q30" s="91"/>
      <c r="R30" s="91" t="e">
        <f>'PL 03'!F84+'PL 01'!#REF!</f>
        <v>#REF!</v>
      </c>
    </row>
    <row r="31" spans="1:18" s="85" customFormat="1" ht="20.100000000000001" customHeight="1">
      <c r="A31" s="89" t="s">
        <v>1184</v>
      </c>
      <c r="B31" s="90" t="s">
        <v>1185</v>
      </c>
      <c r="C31" s="91">
        <f t="shared" si="2"/>
        <v>0</v>
      </c>
      <c r="D31" s="91"/>
      <c r="E31" s="91"/>
      <c r="F31" s="91"/>
      <c r="G31" s="91"/>
      <c r="H31" s="91"/>
      <c r="I31" s="91"/>
      <c r="J31" s="91"/>
      <c r="K31" s="91"/>
      <c r="L31" s="91"/>
      <c r="M31" s="91"/>
      <c r="N31" s="91"/>
      <c r="O31" s="91"/>
      <c r="P31" s="91"/>
      <c r="Q31" s="91"/>
      <c r="R31" s="91">
        <f>'PL 03'!F86</f>
        <v>0</v>
      </c>
    </row>
    <row r="32" spans="1:18" s="85" customFormat="1" ht="20.100000000000001" customHeight="1">
      <c r="A32" s="89" t="s">
        <v>1186</v>
      </c>
      <c r="B32" s="90" t="s">
        <v>1166</v>
      </c>
      <c r="C32" s="91">
        <f t="shared" si="2"/>
        <v>0</v>
      </c>
      <c r="D32" s="91"/>
      <c r="E32" s="91"/>
      <c r="F32" s="91"/>
      <c r="G32" s="91"/>
      <c r="H32" s="91"/>
      <c r="I32" s="91"/>
      <c r="J32" s="91"/>
      <c r="K32" s="91"/>
      <c r="L32" s="91"/>
      <c r="M32" s="91"/>
      <c r="N32" s="91"/>
      <c r="O32" s="91"/>
      <c r="P32" s="91"/>
      <c r="Q32" s="91"/>
      <c r="R32" s="91">
        <f>'PL 03'!F85</f>
        <v>0</v>
      </c>
    </row>
    <row r="33" spans="1:18" s="85" customFormat="1" ht="20.100000000000001" customHeight="1">
      <c r="A33" s="95" t="s">
        <v>1187</v>
      </c>
      <c r="B33" s="96" t="s">
        <v>1158</v>
      </c>
      <c r="C33" s="97">
        <f t="shared" si="2"/>
        <v>133828</v>
      </c>
      <c r="D33" s="97">
        <f>'PL 01'!C56</f>
        <v>23097</v>
      </c>
      <c r="E33" s="97"/>
      <c r="F33" s="97"/>
      <c r="G33" s="97"/>
      <c r="H33" s="97"/>
      <c r="I33" s="97"/>
      <c r="J33" s="97"/>
      <c r="K33" s="97"/>
      <c r="L33" s="97"/>
      <c r="M33" s="97"/>
      <c r="N33" s="97"/>
      <c r="O33" s="97"/>
      <c r="P33" s="97"/>
      <c r="Q33" s="97">
        <f>'PL 01'!C64</f>
        <v>89539</v>
      </c>
      <c r="R33" s="97">
        <f>'PL 01'!C70</f>
        <v>21192</v>
      </c>
    </row>
    <row r="34" spans="1:18" ht="15.75">
      <c r="A34" s="35"/>
    </row>
  </sheetData>
  <mergeCells count="21">
    <mergeCell ref="A2:R2"/>
    <mergeCell ref="M7:M8"/>
    <mergeCell ref="N7:O7"/>
    <mergeCell ref="P7:P8"/>
    <mergeCell ref="Q7:Q8"/>
    <mergeCell ref="R7:R8"/>
    <mergeCell ref="G7:G8"/>
    <mergeCell ref="H7:H8"/>
    <mergeCell ref="I7:I8"/>
    <mergeCell ref="J7:J8"/>
    <mergeCell ref="K7:K8"/>
    <mergeCell ref="L7:L8"/>
    <mergeCell ref="A3:R3"/>
    <mergeCell ref="A4:R4"/>
    <mergeCell ref="A5:R5"/>
    <mergeCell ref="A7:A8"/>
    <mergeCell ref="B7:B8"/>
    <mergeCell ref="C7:C8"/>
    <mergeCell ref="D7:D8"/>
    <mergeCell ref="E7:E8"/>
    <mergeCell ref="F7:F8"/>
  </mergeCells>
  <printOptions horizontalCentered="1"/>
  <pageMargins left="0.11811023622047245" right="0.19685039370078741" top="0.15748031496062992" bottom="0.15748031496062992" header="0.31496062992125984" footer="0.31496062992125984"/>
  <pageSetup paperSize="9" scale="65" orientation="landscape" verticalDpi="0" r:id="rId1"/>
  <headerFooter>
    <oddFooter>&amp;C&amp;P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FFFF00"/>
  </sheetPr>
  <dimension ref="A1:S36"/>
  <sheetViews>
    <sheetView workbookViewId="0">
      <selection activeCell="A2" sqref="A2:S2"/>
    </sheetView>
  </sheetViews>
  <sheetFormatPr defaultRowHeight="15"/>
  <cols>
    <col min="1" max="1" width="6.5703125" customWidth="1"/>
    <col min="2" max="2" width="22.28515625" customWidth="1"/>
    <col min="3" max="4" width="9.5703125" bestFit="1" customWidth="1"/>
    <col min="6" max="8" width="9.5703125" bestFit="1" customWidth="1"/>
    <col min="15" max="15" width="11.28515625" bestFit="1" customWidth="1"/>
  </cols>
  <sheetData>
    <row r="1" spans="1:19" ht="15.75">
      <c r="S1" s="25" t="s">
        <v>624</v>
      </c>
    </row>
    <row r="2" spans="1:19" ht="15.75">
      <c r="A2" s="428" t="s">
        <v>1410</v>
      </c>
      <c r="B2" s="428"/>
      <c r="C2" s="428"/>
      <c r="D2" s="428"/>
      <c r="E2" s="428"/>
      <c r="F2" s="428"/>
      <c r="G2" s="428"/>
      <c r="H2" s="428"/>
      <c r="I2" s="428"/>
      <c r="J2" s="428"/>
      <c r="K2" s="428"/>
      <c r="L2" s="428"/>
      <c r="M2" s="428"/>
      <c r="N2" s="428"/>
      <c r="O2" s="428"/>
      <c r="P2" s="428"/>
      <c r="Q2" s="428"/>
      <c r="R2" s="428"/>
      <c r="S2" s="428"/>
    </row>
    <row r="3" spans="1:19" ht="16.5" customHeight="1">
      <c r="A3" s="457" t="s">
        <v>1393</v>
      </c>
      <c r="B3" s="457"/>
      <c r="C3" s="457"/>
      <c r="D3" s="457"/>
      <c r="E3" s="457"/>
      <c r="F3" s="457"/>
      <c r="G3" s="457"/>
      <c r="H3" s="457"/>
      <c r="I3" s="457"/>
      <c r="J3" s="457"/>
      <c r="K3" s="457"/>
      <c r="L3" s="457"/>
      <c r="M3" s="457"/>
      <c r="N3" s="457"/>
      <c r="O3" s="457"/>
      <c r="P3" s="457"/>
      <c r="Q3" s="457"/>
      <c r="R3" s="457"/>
      <c r="S3" s="457"/>
    </row>
    <row r="4" spans="1:19" ht="15.75">
      <c r="S4" s="26" t="s">
        <v>56</v>
      </c>
    </row>
    <row r="5" spans="1:19" ht="15.75">
      <c r="A5" s="463" t="s">
        <v>3</v>
      </c>
      <c r="B5" s="463" t="s">
        <v>468</v>
      </c>
      <c r="C5" s="463" t="s">
        <v>130</v>
      </c>
      <c r="D5" s="463" t="s">
        <v>162</v>
      </c>
      <c r="E5" s="463"/>
      <c r="F5" s="463" t="s">
        <v>1263</v>
      </c>
      <c r="G5" s="463"/>
      <c r="H5" s="463"/>
      <c r="I5" s="463"/>
      <c r="J5" s="463"/>
      <c r="K5" s="463"/>
      <c r="L5" s="463"/>
      <c r="M5" s="463" t="s">
        <v>1264</v>
      </c>
      <c r="N5" s="463"/>
      <c r="O5" s="463"/>
      <c r="P5" s="463"/>
      <c r="Q5" s="463"/>
      <c r="R5" s="463"/>
      <c r="S5" s="463"/>
    </row>
    <row r="6" spans="1:19" ht="24" customHeight="1">
      <c r="A6" s="463"/>
      <c r="B6" s="463"/>
      <c r="C6" s="463"/>
      <c r="D6" s="463" t="s">
        <v>641</v>
      </c>
      <c r="E6" s="463" t="s">
        <v>642</v>
      </c>
      <c r="F6" s="463" t="s">
        <v>130</v>
      </c>
      <c r="G6" s="463" t="s">
        <v>641</v>
      </c>
      <c r="H6" s="463"/>
      <c r="I6" s="463"/>
      <c r="J6" s="463" t="s">
        <v>642</v>
      </c>
      <c r="K6" s="463"/>
      <c r="L6" s="463"/>
      <c r="M6" s="463" t="s">
        <v>130</v>
      </c>
      <c r="N6" s="463" t="s">
        <v>641</v>
      </c>
      <c r="O6" s="463"/>
      <c r="P6" s="463"/>
      <c r="Q6" s="463" t="s">
        <v>642</v>
      </c>
      <c r="R6" s="463"/>
      <c r="S6" s="463"/>
    </row>
    <row r="7" spans="1:19" ht="61.5" customHeight="1">
      <c r="A7" s="463"/>
      <c r="B7" s="463"/>
      <c r="C7" s="463"/>
      <c r="D7" s="463"/>
      <c r="E7" s="463"/>
      <c r="F7" s="463"/>
      <c r="G7" s="29" t="s">
        <v>130</v>
      </c>
      <c r="H7" s="29" t="s">
        <v>135</v>
      </c>
      <c r="I7" s="29" t="s">
        <v>643</v>
      </c>
      <c r="J7" s="29" t="s">
        <v>130</v>
      </c>
      <c r="K7" s="29" t="s">
        <v>135</v>
      </c>
      <c r="L7" s="29" t="s">
        <v>643</v>
      </c>
      <c r="M7" s="463"/>
      <c r="N7" s="29" t="s">
        <v>130</v>
      </c>
      <c r="O7" s="29" t="s">
        <v>135</v>
      </c>
      <c r="P7" s="29" t="s">
        <v>643</v>
      </c>
      <c r="Q7" s="29" t="s">
        <v>130</v>
      </c>
      <c r="R7" s="29" t="s">
        <v>135</v>
      </c>
      <c r="S7" s="29" t="s">
        <v>643</v>
      </c>
    </row>
    <row r="8" spans="1:19" ht="31.5">
      <c r="A8" s="29" t="s">
        <v>15</v>
      </c>
      <c r="B8" s="29" t="s">
        <v>16</v>
      </c>
      <c r="C8" s="29" t="s">
        <v>489</v>
      </c>
      <c r="D8" s="29" t="s">
        <v>644</v>
      </c>
      <c r="E8" s="29" t="s">
        <v>645</v>
      </c>
      <c r="F8" s="29" t="s">
        <v>646</v>
      </c>
      <c r="G8" s="29" t="s">
        <v>647</v>
      </c>
      <c r="H8" s="29">
        <v>6</v>
      </c>
      <c r="I8" s="29">
        <v>7</v>
      </c>
      <c r="J8" s="29" t="s">
        <v>648</v>
      </c>
      <c r="K8" s="29">
        <v>9</v>
      </c>
      <c r="L8" s="29">
        <v>10</v>
      </c>
      <c r="M8" s="29" t="s">
        <v>649</v>
      </c>
      <c r="N8" s="29" t="s">
        <v>650</v>
      </c>
      <c r="O8" s="29">
        <v>13</v>
      </c>
      <c r="P8" s="29">
        <v>14</v>
      </c>
      <c r="Q8" s="29" t="s">
        <v>651</v>
      </c>
      <c r="R8" s="29">
        <v>16</v>
      </c>
      <c r="S8" s="29">
        <v>17</v>
      </c>
    </row>
    <row r="9" spans="1:19" ht="49.5" customHeight="1">
      <c r="A9" s="29"/>
      <c r="B9" s="30" t="s">
        <v>133</v>
      </c>
      <c r="C9" s="66">
        <f>C10</f>
        <v>0</v>
      </c>
      <c r="D9" s="66">
        <f t="shared" ref="D9:R9" si="0">D10</f>
        <v>0</v>
      </c>
      <c r="E9" s="66">
        <f t="shared" si="0"/>
        <v>0</v>
      </c>
      <c r="F9" s="66">
        <f t="shared" si="0"/>
        <v>0</v>
      </c>
      <c r="G9" s="66">
        <f t="shared" si="0"/>
        <v>0</v>
      </c>
      <c r="H9" s="66">
        <f t="shared" si="0"/>
        <v>0</v>
      </c>
      <c r="I9" s="66">
        <f t="shared" si="0"/>
        <v>0</v>
      </c>
      <c r="J9" s="66">
        <f t="shared" si="0"/>
        <v>0</v>
      </c>
      <c r="K9" s="66">
        <f t="shared" si="0"/>
        <v>0</v>
      </c>
      <c r="L9" s="66">
        <f t="shared" si="0"/>
        <v>0</v>
      </c>
      <c r="M9" s="66">
        <f t="shared" si="0"/>
        <v>0</v>
      </c>
      <c r="N9" s="66">
        <f t="shared" si="0"/>
        <v>0</v>
      </c>
      <c r="O9" s="66">
        <f t="shared" si="0"/>
        <v>0</v>
      </c>
      <c r="P9" s="66">
        <f t="shared" si="0"/>
        <v>0</v>
      </c>
      <c r="Q9" s="66">
        <f t="shared" si="0"/>
        <v>0</v>
      </c>
      <c r="R9" s="66">
        <f t="shared" si="0"/>
        <v>0</v>
      </c>
      <c r="S9" s="65"/>
    </row>
    <row r="10" spans="1:19" ht="49.5" customHeight="1">
      <c r="A10" s="84" t="s">
        <v>990</v>
      </c>
      <c r="B10" s="31" t="s">
        <v>987</v>
      </c>
      <c r="C10" s="65">
        <f>D10+E10</f>
        <v>0</v>
      </c>
      <c r="D10" s="65">
        <f>F10+M10</f>
        <v>0</v>
      </c>
      <c r="E10" s="65"/>
      <c r="F10" s="65">
        <f>G10+J10</f>
        <v>0</v>
      </c>
      <c r="G10" s="65">
        <f>SUM(H10:I10)</f>
        <v>0</v>
      </c>
      <c r="H10" s="65"/>
      <c r="I10" s="65"/>
      <c r="J10" s="65"/>
      <c r="K10" s="65"/>
      <c r="L10" s="65"/>
      <c r="M10" s="65">
        <f>N10</f>
        <v>0</v>
      </c>
      <c r="N10" s="65">
        <f>O10+P10</f>
        <v>0</v>
      </c>
      <c r="O10" s="65"/>
      <c r="P10" s="65"/>
      <c r="Q10" s="65">
        <f>SUM(R10:S10)</f>
        <v>0</v>
      </c>
      <c r="R10" s="65"/>
      <c r="S10" s="65"/>
    </row>
    <row r="11" spans="1:19" ht="15.75">
      <c r="A11" s="28"/>
      <c r="B11" s="31"/>
      <c r="C11" s="28"/>
      <c r="D11" s="28"/>
      <c r="E11" s="28"/>
      <c r="F11" s="28"/>
      <c r="G11" s="28"/>
      <c r="H11" s="28"/>
      <c r="I11" s="28"/>
      <c r="J11" s="28"/>
      <c r="K11" s="28"/>
      <c r="L11" s="28"/>
      <c r="M11" s="28"/>
      <c r="N11" s="28"/>
      <c r="O11" s="28"/>
      <c r="P11" s="28"/>
      <c r="Q11" s="28"/>
      <c r="R11" s="28"/>
      <c r="S11" s="28"/>
    </row>
    <row r="12" spans="1:19" ht="42.75" customHeight="1">
      <c r="A12" s="460" t="s">
        <v>654</v>
      </c>
      <c r="B12" s="460"/>
      <c r="C12" s="460"/>
      <c r="D12" s="460"/>
      <c r="E12" s="460"/>
      <c r="F12" s="460"/>
      <c r="G12" s="460"/>
      <c r="H12" s="460"/>
      <c r="I12" s="460"/>
      <c r="J12" s="460"/>
      <c r="K12" s="460"/>
      <c r="L12" s="460"/>
      <c r="M12" s="460"/>
      <c r="N12" s="460"/>
      <c r="O12" s="460"/>
      <c r="P12" s="460"/>
      <c r="Q12" s="460"/>
      <c r="R12" s="460"/>
      <c r="S12" s="460"/>
    </row>
    <row r="13" spans="1:19">
      <c r="A13" s="40"/>
    </row>
    <row r="14" spans="1:19">
      <c r="A14" s="40"/>
    </row>
    <row r="15" spans="1:19">
      <c r="A15" s="40"/>
    </row>
    <row r="16" spans="1:19">
      <c r="A16" s="40"/>
    </row>
    <row r="17" spans="1:1">
      <c r="A17" s="40"/>
    </row>
    <row r="18" spans="1:1">
      <c r="A18" s="40"/>
    </row>
    <row r="19" spans="1:1">
      <c r="A19" s="40"/>
    </row>
    <row r="20" spans="1:1">
      <c r="A20" s="40"/>
    </row>
    <row r="21" spans="1:1">
      <c r="A21" s="40"/>
    </row>
    <row r="22" spans="1:1">
      <c r="A22" s="40"/>
    </row>
    <row r="23" spans="1:1">
      <c r="A23" s="40"/>
    </row>
    <row r="24" spans="1:1">
      <c r="A24" s="40"/>
    </row>
    <row r="25" spans="1:1">
      <c r="A25" s="40"/>
    </row>
    <row r="26" spans="1:1">
      <c r="A26" s="40"/>
    </row>
    <row r="27" spans="1:1">
      <c r="A27" s="40"/>
    </row>
    <row r="28" spans="1:1">
      <c r="A28" s="40"/>
    </row>
    <row r="29" spans="1:1">
      <c r="A29" s="40"/>
    </row>
    <row r="30" spans="1:1">
      <c r="A30" s="40"/>
    </row>
    <row r="31" spans="1:1">
      <c r="A31" s="40"/>
    </row>
    <row r="32" spans="1:1">
      <c r="A32" s="40"/>
    </row>
    <row r="33" spans="1:1">
      <c r="A33" s="40"/>
    </row>
    <row r="34" spans="1:1">
      <c r="A34" s="40"/>
    </row>
    <row r="35" spans="1:1">
      <c r="A35" s="40"/>
    </row>
    <row r="36" spans="1:1">
      <c r="A36" s="40"/>
    </row>
  </sheetData>
  <mergeCells count="17">
    <mergeCell ref="A12:S12"/>
    <mergeCell ref="J6:L6"/>
    <mergeCell ref="M6:M7"/>
    <mergeCell ref="N6:P6"/>
    <mergeCell ref="Q6:S6"/>
    <mergeCell ref="A2:S2"/>
    <mergeCell ref="A5:A7"/>
    <mergeCell ref="B5:B7"/>
    <mergeCell ref="C5:C7"/>
    <mergeCell ref="D5:E5"/>
    <mergeCell ref="F5:L5"/>
    <mergeCell ref="M5:S5"/>
    <mergeCell ref="D6:D7"/>
    <mergeCell ref="E6:E7"/>
    <mergeCell ref="F6:F7"/>
    <mergeCell ref="G6:I6"/>
    <mergeCell ref="A3:S3"/>
  </mergeCells>
  <printOptions horizontalCentered="1"/>
  <pageMargins left="0.11811023622047245" right="0.11811023622047245" top="0.15748031496062992" bottom="0.15748031496062992" header="0.31496062992125984" footer="0.31496062992125984"/>
  <pageSetup paperSize="9" scale="75" orientation="landscape"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96"/>
  <sheetViews>
    <sheetView zoomScale="110" zoomScaleNormal="110" workbookViewId="0">
      <selection activeCell="N23" sqref="N23"/>
    </sheetView>
  </sheetViews>
  <sheetFormatPr defaultRowHeight="15.75"/>
  <cols>
    <col min="1" max="1" width="4.85546875" style="352" customWidth="1"/>
    <col min="2" max="2" width="32.42578125" style="352" customWidth="1"/>
    <col min="3" max="3" width="8.85546875" style="353" customWidth="1"/>
    <col min="4" max="4" width="8.5703125" style="352" customWidth="1"/>
    <col min="5" max="6" width="9.5703125" style="352" customWidth="1"/>
    <col min="7" max="7" width="17.42578125" style="354" customWidth="1"/>
    <col min="8" max="8" width="17.85546875" style="355" customWidth="1"/>
    <col min="9" max="9" width="14.42578125" style="356" customWidth="1"/>
    <col min="10" max="10" width="13.42578125" style="356" customWidth="1"/>
    <col min="11" max="11" width="14.5703125" style="356" customWidth="1"/>
    <col min="12" max="12" width="9.5703125" style="356" customWidth="1"/>
    <col min="13" max="13" width="8.5703125" style="356" customWidth="1"/>
    <col min="14" max="14" width="11" style="356" customWidth="1"/>
    <col min="15" max="15" width="9.42578125" style="356" customWidth="1"/>
    <col min="16" max="16" width="10.85546875" style="355" bestFit="1" customWidth="1"/>
    <col min="17" max="17" width="8.85546875" style="351" customWidth="1"/>
    <col min="18" max="82" width="8.7109375" style="352"/>
    <col min="83" max="83" width="4.140625" style="352" bestFit="1" customWidth="1"/>
    <col min="84" max="84" width="16.5703125" style="352" customWidth="1"/>
    <col min="85" max="85" width="6.5703125" style="352" customWidth="1"/>
    <col min="86" max="86" width="8.7109375" style="352"/>
    <col min="87" max="87" width="12.42578125" style="352" customWidth="1"/>
    <col min="88" max="88" width="8.140625" style="352" customWidth="1"/>
    <col min="89" max="89" width="8.7109375" style="352"/>
    <col min="90" max="91" width="5.85546875" style="352" customWidth="1"/>
    <col min="92" max="92" width="7.5703125" style="352" customWidth="1"/>
    <col min="93" max="93" width="6.5703125" style="352" customWidth="1"/>
    <col min="94" max="94" width="5.85546875" style="352" customWidth="1"/>
    <col min="95" max="95" width="6.5703125" style="352" customWidth="1"/>
    <col min="96" max="97" width="7.85546875" style="352" customWidth="1"/>
    <col min="98" max="98" width="8.140625" style="352" customWidth="1"/>
    <col min="99" max="100" width="6.5703125" style="352" customWidth="1"/>
    <col min="101" max="101" width="5.85546875" style="352" customWidth="1"/>
    <col min="102" max="102" width="6.5703125" style="352" customWidth="1"/>
    <col min="103" max="103" width="7" style="352" customWidth="1"/>
    <col min="104" max="104" width="5.85546875" style="352" customWidth="1"/>
    <col min="105" max="105" width="10.85546875" style="352" customWidth="1"/>
    <col min="106" max="106" width="9" style="352" customWidth="1"/>
    <col min="107" max="107" width="8.5703125" style="352" customWidth="1"/>
    <col min="108" max="108" width="8" style="352" customWidth="1"/>
    <col min="109" max="109" width="8.5703125" style="352" customWidth="1"/>
    <col min="110" max="338" width="8.7109375" style="352"/>
    <col min="339" max="339" width="4.140625" style="352" bestFit="1" customWidth="1"/>
    <col min="340" max="340" width="16.5703125" style="352" customWidth="1"/>
    <col min="341" max="341" width="6.5703125" style="352" customWidth="1"/>
    <col min="342" max="342" width="8.7109375" style="352"/>
    <col min="343" max="343" width="12.42578125" style="352" customWidth="1"/>
    <col min="344" max="344" width="8.140625" style="352" customWidth="1"/>
    <col min="345" max="345" width="8.7109375" style="352"/>
    <col min="346" max="347" width="5.85546875" style="352" customWidth="1"/>
    <col min="348" max="348" width="7.5703125" style="352" customWidth="1"/>
    <col min="349" max="349" width="6.5703125" style="352" customWidth="1"/>
    <col min="350" max="350" width="5.85546875" style="352" customWidth="1"/>
    <col min="351" max="351" width="6.5703125" style="352" customWidth="1"/>
    <col min="352" max="353" width="7.85546875" style="352" customWidth="1"/>
    <col min="354" max="354" width="8.140625" style="352" customWidth="1"/>
    <col min="355" max="356" width="6.5703125" style="352" customWidth="1"/>
    <col min="357" max="357" width="5.85546875" style="352" customWidth="1"/>
    <col min="358" max="358" width="6.5703125" style="352" customWidth="1"/>
    <col min="359" max="359" width="7" style="352" customWidth="1"/>
    <col min="360" max="360" width="5.85546875" style="352" customWidth="1"/>
    <col min="361" max="361" width="10.85546875" style="352" customWidth="1"/>
    <col min="362" max="362" width="9" style="352" customWidth="1"/>
    <col min="363" max="363" width="8.5703125" style="352" customWidth="1"/>
    <col min="364" max="364" width="8" style="352" customWidth="1"/>
    <col min="365" max="365" width="8.5703125" style="352" customWidth="1"/>
    <col min="366" max="594" width="8.7109375" style="352"/>
    <col min="595" max="595" width="4.140625" style="352" bestFit="1" customWidth="1"/>
    <col min="596" max="596" width="16.5703125" style="352" customWidth="1"/>
    <col min="597" max="597" width="6.5703125" style="352" customWidth="1"/>
    <col min="598" max="598" width="8.7109375" style="352"/>
    <col min="599" max="599" width="12.42578125" style="352" customWidth="1"/>
    <col min="600" max="600" width="8.140625" style="352" customWidth="1"/>
    <col min="601" max="601" width="8.7109375" style="352"/>
    <col min="602" max="603" width="5.85546875" style="352" customWidth="1"/>
    <col min="604" max="604" width="7.5703125" style="352" customWidth="1"/>
    <col min="605" max="605" width="6.5703125" style="352" customWidth="1"/>
    <col min="606" max="606" width="5.85546875" style="352" customWidth="1"/>
    <col min="607" max="607" width="6.5703125" style="352" customWidth="1"/>
    <col min="608" max="609" width="7.85546875" style="352" customWidth="1"/>
    <col min="610" max="610" width="8.140625" style="352" customWidth="1"/>
    <col min="611" max="612" width="6.5703125" style="352" customWidth="1"/>
    <col min="613" max="613" width="5.85546875" style="352" customWidth="1"/>
    <col min="614" max="614" width="6.5703125" style="352" customWidth="1"/>
    <col min="615" max="615" width="7" style="352" customWidth="1"/>
    <col min="616" max="616" width="5.85546875" style="352" customWidth="1"/>
    <col min="617" max="617" width="10.85546875" style="352" customWidth="1"/>
    <col min="618" max="618" width="9" style="352" customWidth="1"/>
    <col min="619" max="619" width="8.5703125" style="352" customWidth="1"/>
    <col min="620" max="620" width="8" style="352" customWidth="1"/>
    <col min="621" max="621" width="8.5703125" style="352" customWidth="1"/>
    <col min="622" max="850" width="8.7109375" style="352"/>
    <col min="851" max="851" width="4.140625" style="352" bestFit="1" customWidth="1"/>
    <col min="852" max="852" width="16.5703125" style="352" customWidth="1"/>
    <col min="853" max="853" width="6.5703125" style="352" customWidth="1"/>
    <col min="854" max="854" width="8.7109375" style="352"/>
    <col min="855" max="855" width="12.42578125" style="352" customWidth="1"/>
    <col min="856" max="856" width="8.140625" style="352" customWidth="1"/>
    <col min="857" max="857" width="8.7109375" style="352"/>
    <col min="858" max="859" width="5.85546875" style="352" customWidth="1"/>
    <col min="860" max="860" width="7.5703125" style="352" customWidth="1"/>
    <col min="861" max="861" width="6.5703125" style="352" customWidth="1"/>
    <col min="862" max="862" width="5.85546875" style="352" customWidth="1"/>
    <col min="863" max="863" width="6.5703125" style="352" customWidth="1"/>
    <col min="864" max="865" width="7.85546875" style="352" customWidth="1"/>
    <col min="866" max="866" width="8.140625" style="352" customWidth="1"/>
    <col min="867" max="868" width="6.5703125" style="352" customWidth="1"/>
    <col min="869" max="869" width="5.85546875" style="352" customWidth="1"/>
    <col min="870" max="870" width="6.5703125" style="352" customWidth="1"/>
    <col min="871" max="871" width="7" style="352" customWidth="1"/>
    <col min="872" max="872" width="5.85546875" style="352" customWidth="1"/>
    <col min="873" max="873" width="10.85546875" style="352" customWidth="1"/>
    <col min="874" max="874" width="9" style="352" customWidth="1"/>
    <col min="875" max="875" width="8.5703125" style="352" customWidth="1"/>
    <col min="876" max="876" width="8" style="352" customWidth="1"/>
    <col min="877" max="877" width="8.5703125" style="352" customWidth="1"/>
    <col min="878" max="1106" width="8.7109375" style="352"/>
    <col min="1107" max="1107" width="4.140625" style="352" bestFit="1" customWidth="1"/>
    <col min="1108" max="1108" width="16.5703125" style="352" customWidth="1"/>
    <col min="1109" max="1109" width="6.5703125" style="352" customWidth="1"/>
    <col min="1110" max="1110" width="8.7109375" style="352"/>
    <col min="1111" max="1111" width="12.42578125" style="352" customWidth="1"/>
    <col min="1112" max="1112" width="8.140625" style="352" customWidth="1"/>
    <col min="1113" max="1113" width="8.7109375" style="352"/>
    <col min="1114" max="1115" width="5.85546875" style="352" customWidth="1"/>
    <col min="1116" max="1116" width="7.5703125" style="352" customWidth="1"/>
    <col min="1117" max="1117" width="6.5703125" style="352" customWidth="1"/>
    <col min="1118" max="1118" width="5.85546875" style="352" customWidth="1"/>
    <col min="1119" max="1119" width="6.5703125" style="352" customWidth="1"/>
    <col min="1120" max="1121" width="7.85546875" style="352" customWidth="1"/>
    <col min="1122" max="1122" width="8.140625" style="352" customWidth="1"/>
    <col min="1123" max="1124" width="6.5703125" style="352" customWidth="1"/>
    <col min="1125" max="1125" width="5.85546875" style="352" customWidth="1"/>
    <col min="1126" max="1126" width="6.5703125" style="352" customWidth="1"/>
    <col min="1127" max="1127" width="7" style="352" customWidth="1"/>
    <col min="1128" max="1128" width="5.85546875" style="352" customWidth="1"/>
    <col min="1129" max="1129" width="10.85546875" style="352" customWidth="1"/>
    <col min="1130" max="1130" width="9" style="352" customWidth="1"/>
    <col min="1131" max="1131" width="8.5703125" style="352" customWidth="1"/>
    <col min="1132" max="1132" width="8" style="352" customWidth="1"/>
    <col min="1133" max="1133" width="8.5703125" style="352" customWidth="1"/>
    <col min="1134" max="1362" width="8.7109375" style="352"/>
    <col min="1363" max="1363" width="4.140625" style="352" bestFit="1" customWidth="1"/>
    <col min="1364" max="1364" width="16.5703125" style="352" customWidth="1"/>
    <col min="1365" max="1365" width="6.5703125" style="352" customWidth="1"/>
    <col min="1366" max="1366" width="8.7109375" style="352"/>
    <col min="1367" max="1367" width="12.42578125" style="352" customWidth="1"/>
    <col min="1368" max="1368" width="8.140625" style="352" customWidth="1"/>
    <col min="1369" max="1369" width="8.7109375" style="352"/>
    <col min="1370" max="1371" width="5.85546875" style="352" customWidth="1"/>
    <col min="1372" max="1372" width="7.5703125" style="352" customWidth="1"/>
    <col min="1373" max="1373" width="6.5703125" style="352" customWidth="1"/>
    <col min="1374" max="1374" width="5.85546875" style="352" customWidth="1"/>
    <col min="1375" max="1375" width="6.5703125" style="352" customWidth="1"/>
    <col min="1376" max="1377" width="7.85546875" style="352" customWidth="1"/>
    <col min="1378" max="1378" width="8.140625" style="352" customWidth="1"/>
    <col min="1379" max="1380" width="6.5703125" style="352" customWidth="1"/>
    <col min="1381" max="1381" width="5.85546875" style="352" customWidth="1"/>
    <col min="1382" max="1382" width="6.5703125" style="352" customWidth="1"/>
    <col min="1383" max="1383" width="7" style="352" customWidth="1"/>
    <col min="1384" max="1384" width="5.85546875" style="352" customWidth="1"/>
    <col min="1385" max="1385" width="10.85546875" style="352" customWidth="1"/>
    <col min="1386" max="1386" width="9" style="352" customWidth="1"/>
    <col min="1387" max="1387" width="8.5703125" style="352" customWidth="1"/>
    <col min="1388" max="1388" width="8" style="352" customWidth="1"/>
    <col min="1389" max="1389" width="8.5703125" style="352" customWidth="1"/>
    <col min="1390" max="1618" width="8.7109375" style="352"/>
    <col min="1619" max="1619" width="4.140625" style="352" bestFit="1" customWidth="1"/>
    <col min="1620" max="1620" width="16.5703125" style="352" customWidth="1"/>
    <col min="1621" max="1621" width="6.5703125" style="352" customWidth="1"/>
    <col min="1622" max="1622" width="8.7109375" style="352"/>
    <col min="1623" max="1623" width="12.42578125" style="352" customWidth="1"/>
    <col min="1624" max="1624" width="8.140625" style="352" customWidth="1"/>
    <col min="1625" max="1625" width="8.7109375" style="352"/>
    <col min="1626" max="1627" width="5.85546875" style="352" customWidth="1"/>
    <col min="1628" max="1628" width="7.5703125" style="352" customWidth="1"/>
    <col min="1629" max="1629" width="6.5703125" style="352" customWidth="1"/>
    <col min="1630" max="1630" width="5.85546875" style="352" customWidth="1"/>
    <col min="1631" max="1631" width="6.5703125" style="352" customWidth="1"/>
    <col min="1632" max="1633" width="7.85546875" style="352" customWidth="1"/>
    <col min="1634" max="1634" width="8.140625" style="352" customWidth="1"/>
    <col min="1635" max="1636" width="6.5703125" style="352" customWidth="1"/>
    <col min="1637" max="1637" width="5.85546875" style="352" customWidth="1"/>
    <col min="1638" max="1638" width="6.5703125" style="352" customWidth="1"/>
    <col min="1639" max="1639" width="7" style="352" customWidth="1"/>
    <col min="1640" max="1640" width="5.85546875" style="352" customWidth="1"/>
    <col min="1641" max="1641" width="10.85546875" style="352" customWidth="1"/>
    <col min="1642" max="1642" width="9" style="352" customWidth="1"/>
    <col min="1643" max="1643" width="8.5703125" style="352" customWidth="1"/>
    <col min="1644" max="1644" width="8" style="352" customWidth="1"/>
    <col min="1645" max="1645" width="8.5703125" style="352" customWidth="1"/>
    <col min="1646" max="1874" width="8.7109375" style="352"/>
    <col min="1875" max="1875" width="4.140625" style="352" bestFit="1" customWidth="1"/>
    <col min="1876" max="1876" width="16.5703125" style="352" customWidth="1"/>
    <col min="1877" max="1877" width="6.5703125" style="352" customWidth="1"/>
    <col min="1878" max="1878" width="8.7109375" style="352"/>
    <col min="1879" max="1879" width="12.42578125" style="352" customWidth="1"/>
    <col min="1880" max="1880" width="8.140625" style="352" customWidth="1"/>
    <col min="1881" max="1881" width="8.7109375" style="352"/>
    <col min="1882" max="1883" width="5.85546875" style="352" customWidth="1"/>
    <col min="1884" max="1884" width="7.5703125" style="352" customWidth="1"/>
    <col min="1885" max="1885" width="6.5703125" style="352" customWidth="1"/>
    <col min="1886" max="1886" width="5.85546875" style="352" customWidth="1"/>
    <col min="1887" max="1887" width="6.5703125" style="352" customWidth="1"/>
    <col min="1888" max="1889" width="7.85546875" style="352" customWidth="1"/>
    <col min="1890" max="1890" width="8.140625" style="352" customWidth="1"/>
    <col min="1891" max="1892" width="6.5703125" style="352" customWidth="1"/>
    <col min="1893" max="1893" width="5.85546875" style="352" customWidth="1"/>
    <col min="1894" max="1894" width="6.5703125" style="352" customWidth="1"/>
    <col min="1895" max="1895" width="7" style="352" customWidth="1"/>
    <col min="1896" max="1896" width="5.85546875" style="352" customWidth="1"/>
    <col min="1897" max="1897" width="10.85546875" style="352" customWidth="1"/>
    <col min="1898" max="1898" width="9" style="352" customWidth="1"/>
    <col min="1899" max="1899" width="8.5703125" style="352" customWidth="1"/>
    <col min="1900" max="1900" width="8" style="352" customWidth="1"/>
    <col min="1901" max="1901" width="8.5703125" style="352" customWidth="1"/>
    <col min="1902" max="2130" width="8.7109375" style="352"/>
    <col min="2131" max="2131" width="4.140625" style="352" bestFit="1" customWidth="1"/>
    <col min="2132" max="2132" width="16.5703125" style="352" customWidth="1"/>
    <col min="2133" max="2133" width="6.5703125" style="352" customWidth="1"/>
    <col min="2134" max="2134" width="8.7109375" style="352"/>
    <col min="2135" max="2135" width="12.42578125" style="352" customWidth="1"/>
    <col min="2136" max="2136" width="8.140625" style="352" customWidth="1"/>
    <col min="2137" max="2137" width="8.7109375" style="352"/>
    <col min="2138" max="2139" width="5.85546875" style="352" customWidth="1"/>
    <col min="2140" max="2140" width="7.5703125" style="352" customWidth="1"/>
    <col min="2141" max="2141" width="6.5703125" style="352" customWidth="1"/>
    <col min="2142" max="2142" width="5.85546875" style="352" customWidth="1"/>
    <col min="2143" max="2143" width="6.5703125" style="352" customWidth="1"/>
    <col min="2144" max="2145" width="7.85546875" style="352" customWidth="1"/>
    <col min="2146" max="2146" width="8.140625" style="352" customWidth="1"/>
    <col min="2147" max="2148" width="6.5703125" style="352" customWidth="1"/>
    <col min="2149" max="2149" width="5.85546875" style="352" customWidth="1"/>
    <col min="2150" max="2150" width="6.5703125" style="352" customWidth="1"/>
    <col min="2151" max="2151" width="7" style="352" customWidth="1"/>
    <col min="2152" max="2152" width="5.85546875" style="352" customWidth="1"/>
    <col min="2153" max="2153" width="10.85546875" style="352" customWidth="1"/>
    <col min="2154" max="2154" width="9" style="352" customWidth="1"/>
    <col min="2155" max="2155" width="8.5703125" style="352" customWidth="1"/>
    <col min="2156" max="2156" width="8" style="352" customWidth="1"/>
    <col min="2157" max="2157" width="8.5703125" style="352" customWidth="1"/>
    <col min="2158" max="2386" width="8.7109375" style="352"/>
    <col min="2387" max="2387" width="4.140625" style="352" bestFit="1" customWidth="1"/>
    <col min="2388" max="2388" width="16.5703125" style="352" customWidth="1"/>
    <col min="2389" max="2389" width="6.5703125" style="352" customWidth="1"/>
    <col min="2390" max="2390" width="8.7109375" style="352"/>
    <col min="2391" max="2391" width="12.42578125" style="352" customWidth="1"/>
    <col min="2392" max="2392" width="8.140625" style="352" customWidth="1"/>
    <col min="2393" max="2393" width="8.7109375" style="352"/>
    <col min="2394" max="2395" width="5.85546875" style="352" customWidth="1"/>
    <col min="2396" max="2396" width="7.5703125" style="352" customWidth="1"/>
    <col min="2397" max="2397" width="6.5703125" style="352" customWidth="1"/>
    <col min="2398" max="2398" width="5.85546875" style="352" customWidth="1"/>
    <col min="2399" max="2399" width="6.5703125" style="352" customWidth="1"/>
    <col min="2400" max="2401" width="7.85546875" style="352" customWidth="1"/>
    <col min="2402" max="2402" width="8.140625" style="352" customWidth="1"/>
    <col min="2403" max="2404" width="6.5703125" style="352" customWidth="1"/>
    <col min="2405" max="2405" width="5.85546875" style="352" customWidth="1"/>
    <col min="2406" max="2406" width="6.5703125" style="352" customWidth="1"/>
    <col min="2407" max="2407" width="7" style="352" customWidth="1"/>
    <col min="2408" max="2408" width="5.85546875" style="352" customWidth="1"/>
    <col min="2409" max="2409" width="10.85546875" style="352" customWidth="1"/>
    <col min="2410" max="2410" width="9" style="352" customWidth="1"/>
    <col min="2411" max="2411" width="8.5703125" style="352" customWidth="1"/>
    <col min="2412" max="2412" width="8" style="352" customWidth="1"/>
    <col min="2413" max="2413" width="8.5703125" style="352" customWidth="1"/>
    <col min="2414" max="2642" width="8.7109375" style="352"/>
    <col min="2643" max="2643" width="4.140625" style="352" bestFit="1" customWidth="1"/>
    <col min="2644" max="2644" width="16.5703125" style="352" customWidth="1"/>
    <col min="2645" max="2645" width="6.5703125" style="352" customWidth="1"/>
    <col min="2646" max="2646" width="8.7109375" style="352"/>
    <col min="2647" max="2647" width="12.42578125" style="352" customWidth="1"/>
    <col min="2648" max="2648" width="8.140625" style="352" customWidth="1"/>
    <col min="2649" max="2649" width="8.7109375" style="352"/>
    <col min="2650" max="2651" width="5.85546875" style="352" customWidth="1"/>
    <col min="2652" max="2652" width="7.5703125" style="352" customWidth="1"/>
    <col min="2653" max="2653" width="6.5703125" style="352" customWidth="1"/>
    <col min="2654" max="2654" width="5.85546875" style="352" customWidth="1"/>
    <col min="2655" max="2655" width="6.5703125" style="352" customWidth="1"/>
    <col min="2656" max="2657" width="7.85546875" style="352" customWidth="1"/>
    <col min="2658" max="2658" width="8.140625" style="352" customWidth="1"/>
    <col min="2659" max="2660" width="6.5703125" style="352" customWidth="1"/>
    <col min="2661" max="2661" width="5.85546875" style="352" customWidth="1"/>
    <col min="2662" max="2662" width="6.5703125" style="352" customWidth="1"/>
    <col min="2663" max="2663" width="7" style="352" customWidth="1"/>
    <col min="2664" max="2664" width="5.85546875" style="352" customWidth="1"/>
    <col min="2665" max="2665" width="10.85546875" style="352" customWidth="1"/>
    <col min="2666" max="2666" width="9" style="352" customWidth="1"/>
    <col min="2667" max="2667" width="8.5703125" style="352" customWidth="1"/>
    <col min="2668" max="2668" width="8" style="352" customWidth="1"/>
    <col min="2669" max="2669" width="8.5703125" style="352" customWidth="1"/>
    <col min="2670" max="2898" width="8.7109375" style="352"/>
    <col min="2899" max="2899" width="4.140625" style="352" bestFit="1" customWidth="1"/>
    <col min="2900" max="2900" width="16.5703125" style="352" customWidth="1"/>
    <col min="2901" max="2901" width="6.5703125" style="352" customWidth="1"/>
    <col min="2902" max="2902" width="8.7109375" style="352"/>
    <col min="2903" max="2903" width="12.42578125" style="352" customWidth="1"/>
    <col min="2904" max="2904" width="8.140625" style="352" customWidth="1"/>
    <col min="2905" max="2905" width="8.7109375" style="352"/>
    <col min="2906" max="2907" width="5.85546875" style="352" customWidth="1"/>
    <col min="2908" max="2908" width="7.5703125" style="352" customWidth="1"/>
    <col min="2909" max="2909" width="6.5703125" style="352" customWidth="1"/>
    <col min="2910" max="2910" width="5.85546875" style="352" customWidth="1"/>
    <col min="2911" max="2911" width="6.5703125" style="352" customWidth="1"/>
    <col min="2912" max="2913" width="7.85546875" style="352" customWidth="1"/>
    <col min="2914" max="2914" width="8.140625" style="352" customWidth="1"/>
    <col min="2915" max="2916" width="6.5703125" style="352" customWidth="1"/>
    <col min="2917" max="2917" width="5.85546875" style="352" customWidth="1"/>
    <col min="2918" max="2918" width="6.5703125" style="352" customWidth="1"/>
    <col min="2919" max="2919" width="7" style="352" customWidth="1"/>
    <col min="2920" max="2920" width="5.85546875" style="352" customWidth="1"/>
    <col min="2921" max="2921" width="10.85546875" style="352" customWidth="1"/>
    <col min="2922" max="2922" width="9" style="352" customWidth="1"/>
    <col min="2923" max="2923" width="8.5703125" style="352" customWidth="1"/>
    <col min="2924" max="2924" width="8" style="352" customWidth="1"/>
    <col min="2925" max="2925" width="8.5703125" style="352" customWidth="1"/>
    <col min="2926" max="3154" width="8.7109375" style="352"/>
    <col min="3155" max="3155" width="4.140625" style="352" bestFit="1" customWidth="1"/>
    <col min="3156" max="3156" width="16.5703125" style="352" customWidth="1"/>
    <col min="3157" max="3157" width="6.5703125" style="352" customWidth="1"/>
    <col min="3158" max="3158" width="8.7109375" style="352"/>
    <col min="3159" max="3159" width="12.42578125" style="352" customWidth="1"/>
    <col min="3160" max="3160" width="8.140625" style="352" customWidth="1"/>
    <col min="3161" max="3161" width="8.7109375" style="352"/>
    <col min="3162" max="3163" width="5.85546875" style="352" customWidth="1"/>
    <col min="3164" max="3164" width="7.5703125" style="352" customWidth="1"/>
    <col min="3165" max="3165" width="6.5703125" style="352" customWidth="1"/>
    <col min="3166" max="3166" width="5.85546875" style="352" customWidth="1"/>
    <col min="3167" max="3167" width="6.5703125" style="352" customWidth="1"/>
    <col min="3168" max="3169" width="7.85546875" style="352" customWidth="1"/>
    <col min="3170" max="3170" width="8.140625" style="352" customWidth="1"/>
    <col min="3171" max="3172" width="6.5703125" style="352" customWidth="1"/>
    <col min="3173" max="3173" width="5.85546875" style="352" customWidth="1"/>
    <col min="3174" max="3174" width="6.5703125" style="352" customWidth="1"/>
    <col min="3175" max="3175" width="7" style="352" customWidth="1"/>
    <col min="3176" max="3176" width="5.85546875" style="352" customWidth="1"/>
    <col min="3177" max="3177" width="10.85546875" style="352" customWidth="1"/>
    <col min="3178" max="3178" width="9" style="352" customWidth="1"/>
    <col min="3179" max="3179" width="8.5703125" style="352" customWidth="1"/>
    <col min="3180" max="3180" width="8" style="352" customWidth="1"/>
    <col min="3181" max="3181" width="8.5703125" style="352" customWidth="1"/>
    <col min="3182" max="3410" width="8.7109375" style="352"/>
    <col min="3411" max="3411" width="4.140625" style="352" bestFit="1" customWidth="1"/>
    <col min="3412" max="3412" width="16.5703125" style="352" customWidth="1"/>
    <col min="3413" max="3413" width="6.5703125" style="352" customWidth="1"/>
    <col min="3414" max="3414" width="8.7109375" style="352"/>
    <col min="3415" max="3415" width="12.42578125" style="352" customWidth="1"/>
    <col min="3416" max="3416" width="8.140625" style="352" customWidth="1"/>
    <col min="3417" max="3417" width="8.7109375" style="352"/>
    <col min="3418" max="3419" width="5.85546875" style="352" customWidth="1"/>
    <col min="3420" max="3420" width="7.5703125" style="352" customWidth="1"/>
    <col min="3421" max="3421" width="6.5703125" style="352" customWidth="1"/>
    <col min="3422" max="3422" width="5.85546875" style="352" customWidth="1"/>
    <col min="3423" max="3423" width="6.5703125" style="352" customWidth="1"/>
    <col min="3424" max="3425" width="7.85546875" style="352" customWidth="1"/>
    <col min="3426" max="3426" width="8.140625" style="352" customWidth="1"/>
    <col min="3427" max="3428" width="6.5703125" style="352" customWidth="1"/>
    <col min="3429" max="3429" width="5.85546875" style="352" customWidth="1"/>
    <col min="3430" max="3430" width="6.5703125" style="352" customWidth="1"/>
    <col min="3431" max="3431" width="7" style="352" customWidth="1"/>
    <col min="3432" max="3432" width="5.85546875" style="352" customWidth="1"/>
    <col min="3433" max="3433" width="10.85546875" style="352" customWidth="1"/>
    <col min="3434" max="3434" width="9" style="352" customWidth="1"/>
    <col min="3435" max="3435" width="8.5703125" style="352" customWidth="1"/>
    <col min="3436" max="3436" width="8" style="352" customWidth="1"/>
    <col min="3437" max="3437" width="8.5703125" style="352" customWidth="1"/>
    <col min="3438" max="3666" width="8.7109375" style="352"/>
    <col min="3667" max="3667" width="4.140625" style="352" bestFit="1" customWidth="1"/>
    <col min="3668" max="3668" width="16.5703125" style="352" customWidth="1"/>
    <col min="3669" max="3669" width="6.5703125" style="352" customWidth="1"/>
    <col min="3670" max="3670" width="8.7109375" style="352"/>
    <col min="3671" max="3671" width="12.42578125" style="352" customWidth="1"/>
    <col min="3672" max="3672" width="8.140625" style="352" customWidth="1"/>
    <col min="3673" max="3673" width="8.7109375" style="352"/>
    <col min="3674" max="3675" width="5.85546875" style="352" customWidth="1"/>
    <col min="3676" max="3676" width="7.5703125" style="352" customWidth="1"/>
    <col min="3677" max="3677" width="6.5703125" style="352" customWidth="1"/>
    <col min="3678" max="3678" width="5.85546875" style="352" customWidth="1"/>
    <col min="3679" max="3679" width="6.5703125" style="352" customWidth="1"/>
    <col min="3680" max="3681" width="7.85546875" style="352" customWidth="1"/>
    <col min="3682" max="3682" width="8.140625" style="352" customWidth="1"/>
    <col min="3683" max="3684" width="6.5703125" style="352" customWidth="1"/>
    <col min="3685" max="3685" width="5.85546875" style="352" customWidth="1"/>
    <col min="3686" max="3686" width="6.5703125" style="352" customWidth="1"/>
    <col min="3687" max="3687" width="7" style="352" customWidth="1"/>
    <col min="3688" max="3688" width="5.85546875" style="352" customWidth="1"/>
    <col min="3689" max="3689" width="10.85546875" style="352" customWidth="1"/>
    <col min="3690" max="3690" width="9" style="352" customWidth="1"/>
    <col min="3691" max="3691" width="8.5703125" style="352" customWidth="1"/>
    <col min="3692" max="3692" width="8" style="352" customWidth="1"/>
    <col min="3693" max="3693" width="8.5703125" style="352" customWidth="1"/>
    <col min="3694" max="3922" width="8.7109375" style="352"/>
    <col min="3923" max="3923" width="4.140625" style="352" bestFit="1" customWidth="1"/>
    <col min="3924" max="3924" width="16.5703125" style="352" customWidth="1"/>
    <col min="3925" max="3925" width="6.5703125" style="352" customWidth="1"/>
    <col min="3926" max="3926" width="8.7109375" style="352"/>
    <col min="3927" max="3927" width="12.42578125" style="352" customWidth="1"/>
    <col min="3928" max="3928" width="8.140625" style="352" customWidth="1"/>
    <col min="3929" max="3929" width="8.7109375" style="352"/>
    <col min="3930" max="3931" width="5.85546875" style="352" customWidth="1"/>
    <col min="3932" max="3932" width="7.5703125" style="352" customWidth="1"/>
    <col min="3933" max="3933" width="6.5703125" style="352" customWidth="1"/>
    <col min="3934" max="3934" width="5.85546875" style="352" customWidth="1"/>
    <col min="3935" max="3935" width="6.5703125" style="352" customWidth="1"/>
    <col min="3936" max="3937" width="7.85546875" style="352" customWidth="1"/>
    <col min="3938" max="3938" width="8.140625" style="352" customWidth="1"/>
    <col min="3939" max="3940" width="6.5703125" style="352" customWidth="1"/>
    <col min="3941" max="3941" width="5.85546875" style="352" customWidth="1"/>
    <col min="3942" max="3942" width="6.5703125" style="352" customWidth="1"/>
    <col min="3943" max="3943" width="7" style="352" customWidth="1"/>
    <col min="3944" max="3944" width="5.85546875" style="352" customWidth="1"/>
    <col min="3945" max="3945" width="10.85546875" style="352" customWidth="1"/>
    <col min="3946" max="3946" width="9" style="352" customWidth="1"/>
    <col min="3947" max="3947" width="8.5703125" style="352" customWidth="1"/>
    <col min="3948" max="3948" width="8" style="352" customWidth="1"/>
    <col min="3949" max="3949" width="8.5703125" style="352" customWidth="1"/>
    <col min="3950" max="4178" width="8.7109375" style="352"/>
    <col min="4179" max="4179" width="4.140625" style="352" bestFit="1" customWidth="1"/>
    <col min="4180" max="4180" width="16.5703125" style="352" customWidth="1"/>
    <col min="4181" max="4181" width="6.5703125" style="352" customWidth="1"/>
    <col min="4182" max="4182" width="8.7109375" style="352"/>
    <col min="4183" max="4183" width="12.42578125" style="352" customWidth="1"/>
    <col min="4184" max="4184" width="8.140625" style="352" customWidth="1"/>
    <col min="4185" max="4185" width="8.7109375" style="352"/>
    <col min="4186" max="4187" width="5.85546875" style="352" customWidth="1"/>
    <col min="4188" max="4188" width="7.5703125" style="352" customWidth="1"/>
    <col min="4189" max="4189" width="6.5703125" style="352" customWidth="1"/>
    <col min="4190" max="4190" width="5.85546875" style="352" customWidth="1"/>
    <col min="4191" max="4191" width="6.5703125" style="352" customWidth="1"/>
    <col min="4192" max="4193" width="7.85546875" style="352" customWidth="1"/>
    <col min="4194" max="4194" width="8.140625" style="352" customWidth="1"/>
    <col min="4195" max="4196" width="6.5703125" style="352" customWidth="1"/>
    <col min="4197" max="4197" width="5.85546875" style="352" customWidth="1"/>
    <col min="4198" max="4198" width="6.5703125" style="352" customWidth="1"/>
    <col min="4199" max="4199" width="7" style="352" customWidth="1"/>
    <col min="4200" max="4200" width="5.85546875" style="352" customWidth="1"/>
    <col min="4201" max="4201" width="10.85546875" style="352" customWidth="1"/>
    <col min="4202" max="4202" width="9" style="352" customWidth="1"/>
    <col min="4203" max="4203" width="8.5703125" style="352" customWidth="1"/>
    <col min="4204" max="4204" width="8" style="352" customWidth="1"/>
    <col min="4205" max="4205" width="8.5703125" style="352" customWidth="1"/>
    <col min="4206" max="4434" width="8.7109375" style="352"/>
    <col min="4435" max="4435" width="4.140625" style="352" bestFit="1" customWidth="1"/>
    <col min="4436" max="4436" width="16.5703125" style="352" customWidth="1"/>
    <col min="4437" max="4437" width="6.5703125" style="352" customWidth="1"/>
    <col min="4438" max="4438" width="8.7109375" style="352"/>
    <col min="4439" max="4439" width="12.42578125" style="352" customWidth="1"/>
    <col min="4440" max="4440" width="8.140625" style="352" customWidth="1"/>
    <col min="4441" max="4441" width="8.7109375" style="352"/>
    <col min="4442" max="4443" width="5.85546875" style="352" customWidth="1"/>
    <col min="4444" max="4444" width="7.5703125" style="352" customWidth="1"/>
    <col min="4445" max="4445" width="6.5703125" style="352" customWidth="1"/>
    <col min="4446" max="4446" width="5.85546875" style="352" customWidth="1"/>
    <col min="4447" max="4447" width="6.5703125" style="352" customWidth="1"/>
    <col min="4448" max="4449" width="7.85546875" style="352" customWidth="1"/>
    <col min="4450" max="4450" width="8.140625" style="352" customWidth="1"/>
    <col min="4451" max="4452" width="6.5703125" style="352" customWidth="1"/>
    <col min="4453" max="4453" width="5.85546875" style="352" customWidth="1"/>
    <col min="4454" max="4454" width="6.5703125" style="352" customWidth="1"/>
    <col min="4455" max="4455" width="7" style="352" customWidth="1"/>
    <col min="4456" max="4456" width="5.85546875" style="352" customWidth="1"/>
    <col min="4457" max="4457" width="10.85546875" style="352" customWidth="1"/>
    <col min="4458" max="4458" width="9" style="352" customWidth="1"/>
    <col min="4459" max="4459" width="8.5703125" style="352" customWidth="1"/>
    <col min="4460" max="4460" width="8" style="352" customWidth="1"/>
    <col min="4461" max="4461" width="8.5703125" style="352" customWidth="1"/>
    <col min="4462" max="4690" width="8.7109375" style="352"/>
    <col min="4691" max="4691" width="4.140625" style="352" bestFit="1" customWidth="1"/>
    <col min="4692" max="4692" width="16.5703125" style="352" customWidth="1"/>
    <col min="4693" max="4693" width="6.5703125" style="352" customWidth="1"/>
    <col min="4694" max="4694" width="8.7109375" style="352"/>
    <col min="4695" max="4695" width="12.42578125" style="352" customWidth="1"/>
    <col min="4696" max="4696" width="8.140625" style="352" customWidth="1"/>
    <col min="4697" max="4697" width="8.7109375" style="352"/>
    <col min="4698" max="4699" width="5.85546875" style="352" customWidth="1"/>
    <col min="4700" max="4700" width="7.5703125" style="352" customWidth="1"/>
    <col min="4701" max="4701" width="6.5703125" style="352" customWidth="1"/>
    <col min="4702" max="4702" width="5.85546875" style="352" customWidth="1"/>
    <col min="4703" max="4703" width="6.5703125" style="352" customWidth="1"/>
    <col min="4704" max="4705" width="7.85546875" style="352" customWidth="1"/>
    <col min="4706" max="4706" width="8.140625" style="352" customWidth="1"/>
    <col min="4707" max="4708" width="6.5703125" style="352" customWidth="1"/>
    <col min="4709" max="4709" width="5.85546875" style="352" customWidth="1"/>
    <col min="4710" max="4710" width="6.5703125" style="352" customWidth="1"/>
    <col min="4711" max="4711" width="7" style="352" customWidth="1"/>
    <col min="4712" max="4712" width="5.85546875" style="352" customWidth="1"/>
    <col min="4713" max="4713" width="10.85546875" style="352" customWidth="1"/>
    <col min="4714" max="4714" width="9" style="352" customWidth="1"/>
    <col min="4715" max="4715" width="8.5703125" style="352" customWidth="1"/>
    <col min="4716" max="4716" width="8" style="352" customWidth="1"/>
    <col min="4717" max="4717" width="8.5703125" style="352" customWidth="1"/>
    <col min="4718" max="4946" width="8.7109375" style="352"/>
    <col min="4947" max="4947" width="4.140625" style="352" bestFit="1" customWidth="1"/>
    <col min="4948" max="4948" width="16.5703125" style="352" customWidth="1"/>
    <col min="4949" max="4949" width="6.5703125" style="352" customWidth="1"/>
    <col min="4950" max="4950" width="8.7109375" style="352"/>
    <col min="4951" max="4951" width="12.42578125" style="352" customWidth="1"/>
    <col min="4952" max="4952" width="8.140625" style="352" customWidth="1"/>
    <col min="4953" max="4953" width="8.7109375" style="352"/>
    <col min="4954" max="4955" width="5.85546875" style="352" customWidth="1"/>
    <col min="4956" max="4956" width="7.5703125" style="352" customWidth="1"/>
    <col min="4957" max="4957" width="6.5703125" style="352" customWidth="1"/>
    <col min="4958" max="4958" width="5.85546875" style="352" customWidth="1"/>
    <col min="4959" max="4959" width="6.5703125" style="352" customWidth="1"/>
    <col min="4960" max="4961" width="7.85546875" style="352" customWidth="1"/>
    <col min="4962" max="4962" width="8.140625" style="352" customWidth="1"/>
    <col min="4963" max="4964" width="6.5703125" style="352" customWidth="1"/>
    <col min="4965" max="4965" width="5.85546875" style="352" customWidth="1"/>
    <col min="4966" max="4966" width="6.5703125" style="352" customWidth="1"/>
    <col min="4967" max="4967" width="7" style="352" customWidth="1"/>
    <col min="4968" max="4968" width="5.85546875" style="352" customWidth="1"/>
    <col min="4969" max="4969" width="10.85546875" style="352" customWidth="1"/>
    <col min="4970" max="4970" width="9" style="352" customWidth="1"/>
    <col min="4971" max="4971" width="8.5703125" style="352" customWidth="1"/>
    <col min="4972" max="4972" width="8" style="352" customWidth="1"/>
    <col min="4973" max="4973" width="8.5703125" style="352" customWidth="1"/>
    <col min="4974" max="5202" width="8.7109375" style="352"/>
    <col min="5203" max="5203" width="4.140625" style="352" bestFit="1" customWidth="1"/>
    <col min="5204" max="5204" width="16.5703125" style="352" customWidth="1"/>
    <col min="5205" max="5205" width="6.5703125" style="352" customWidth="1"/>
    <col min="5206" max="5206" width="8.7109375" style="352"/>
    <col min="5207" max="5207" width="12.42578125" style="352" customWidth="1"/>
    <col min="5208" max="5208" width="8.140625" style="352" customWidth="1"/>
    <col min="5209" max="5209" width="8.7109375" style="352"/>
    <col min="5210" max="5211" width="5.85546875" style="352" customWidth="1"/>
    <col min="5212" max="5212" width="7.5703125" style="352" customWidth="1"/>
    <col min="5213" max="5213" width="6.5703125" style="352" customWidth="1"/>
    <col min="5214" max="5214" width="5.85546875" style="352" customWidth="1"/>
    <col min="5215" max="5215" width="6.5703125" style="352" customWidth="1"/>
    <col min="5216" max="5217" width="7.85546875" style="352" customWidth="1"/>
    <col min="5218" max="5218" width="8.140625" style="352" customWidth="1"/>
    <col min="5219" max="5220" width="6.5703125" style="352" customWidth="1"/>
    <col min="5221" max="5221" width="5.85546875" style="352" customWidth="1"/>
    <col min="5222" max="5222" width="6.5703125" style="352" customWidth="1"/>
    <col min="5223" max="5223" width="7" style="352" customWidth="1"/>
    <col min="5224" max="5224" width="5.85546875" style="352" customWidth="1"/>
    <col min="5225" max="5225" width="10.85546875" style="352" customWidth="1"/>
    <col min="5226" max="5226" width="9" style="352" customWidth="1"/>
    <col min="5227" max="5227" width="8.5703125" style="352" customWidth="1"/>
    <col min="5228" max="5228" width="8" style="352" customWidth="1"/>
    <col min="5229" max="5229" width="8.5703125" style="352" customWidth="1"/>
    <col min="5230" max="5458" width="8.7109375" style="352"/>
    <col min="5459" max="5459" width="4.140625" style="352" bestFit="1" customWidth="1"/>
    <col min="5460" max="5460" width="16.5703125" style="352" customWidth="1"/>
    <col min="5461" max="5461" width="6.5703125" style="352" customWidth="1"/>
    <col min="5462" max="5462" width="8.7109375" style="352"/>
    <col min="5463" max="5463" width="12.42578125" style="352" customWidth="1"/>
    <col min="5464" max="5464" width="8.140625" style="352" customWidth="1"/>
    <col min="5465" max="5465" width="8.7109375" style="352"/>
    <col min="5466" max="5467" width="5.85546875" style="352" customWidth="1"/>
    <col min="5468" max="5468" width="7.5703125" style="352" customWidth="1"/>
    <col min="5469" max="5469" width="6.5703125" style="352" customWidth="1"/>
    <col min="5470" max="5470" width="5.85546875" style="352" customWidth="1"/>
    <col min="5471" max="5471" width="6.5703125" style="352" customWidth="1"/>
    <col min="5472" max="5473" width="7.85546875" style="352" customWidth="1"/>
    <col min="5474" max="5474" width="8.140625" style="352" customWidth="1"/>
    <col min="5475" max="5476" width="6.5703125" style="352" customWidth="1"/>
    <col min="5477" max="5477" width="5.85546875" style="352" customWidth="1"/>
    <col min="5478" max="5478" width="6.5703125" style="352" customWidth="1"/>
    <col min="5479" max="5479" width="7" style="352" customWidth="1"/>
    <col min="5480" max="5480" width="5.85546875" style="352" customWidth="1"/>
    <col min="5481" max="5481" width="10.85546875" style="352" customWidth="1"/>
    <col min="5482" max="5482" width="9" style="352" customWidth="1"/>
    <col min="5483" max="5483" width="8.5703125" style="352" customWidth="1"/>
    <col min="5484" max="5484" width="8" style="352" customWidth="1"/>
    <col min="5485" max="5485" width="8.5703125" style="352" customWidth="1"/>
    <col min="5486" max="5714" width="8.7109375" style="352"/>
    <col min="5715" max="5715" width="4.140625" style="352" bestFit="1" customWidth="1"/>
    <col min="5716" max="5716" width="16.5703125" style="352" customWidth="1"/>
    <col min="5717" max="5717" width="6.5703125" style="352" customWidth="1"/>
    <col min="5718" max="5718" width="8.7109375" style="352"/>
    <col min="5719" max="5719" width="12.42578125" style="352" customWidth="1"/>
    <col min="5720" max="5720" width="8.140625" style="352" customWidth="1"/>
    <col min="5721" max="5721" width="8.7109375" style="352"/>
    <col min="5722" max="5723" width="5.85546875" style="352" customWidth="1"/>
    <col min="5724" max="5724" width="7.5703125" style="352" customWidth="1"/>
    <col min="5725" max="5725" width="6.5703125" style="352" customWidth="1"/>
    <col min="5726" max="5726" width="5.85546875" style="352" customWidth="1"/>
    <col min="5727" max="5727" width="6.5703125" style="352" customWidth="1"/>
    <col min="5728" max="5729" width="7.85546875" style="352" customWidth="1"/>
    <col min="5730" max="5730" width="8.140625" style="352" customWidth="1"/>
    <col min="5731" max="5732" width="6.5703125" style="352" customWidth="1"/>
    <col min="5733" max="5733" width="5.85546875" style="352" customWidth="1"/>
    <col min="5734" max="5734" width="6.5703125" style="352" customWidth="1"/>
    <col min="5735" max="5735" width="7" style="352" customWidth="1"/>
    <col min="5736" max="5736" width="5.85546875" style="352" customWidth="1"/>
    <col min="5737" max="5737" width="10.85546875" style="352" customWidth="1"/>
    <col min="5738" max="5738" width="9" style="352" customWidth="1"/>
    <col min="5739" max="5739" width="8.5703125" style="352" customWidth="1"/>
    <col min="5740" max="5740" width="8" style="352" customWidth="1"/>
    <col min="5741" max="5741" width="8.5703125" style="352" customWidth="1"/>
    <col min="5742" max="5970" width="8.7109375" style="352"/>
    <col min="5971" max="5971" width="4.140625" style="352" bestFit="1" customWidth="1"/>
    <col min="5972" max="5972" width="16.5703125" style="352" customWidth="1"/>
    <col min="5973" max="5973" width="6.5703125" style="352" customWidth="1"/>
    <col min="5974" max="5974" width="8.7109375" style="352"/>
    <col min="5975" max="5975" width="12.42578125" style="352" customWidth="1"/>
    <col min="5976" max="5976" width="8.140625" style="352" customWidth="1"/>
    <col min="5977" max="5977" width="8.7109375" style="352"/>
    <col min="5978" max="5979" width="5.85546875" style="352" customWidth="1"/>
    <col min="5980" max="5980" width="7.5703125" style="352" customWidth="1"/>
    <col min="5981" max="5981" width="6.5703125" style="352" customWidth="1"/>
    <col min="5982" max="5982" width="5.85546875" style="352" customWidth="1"/>
    <col min="5983" max="5983" width="6.5703125" style="352" customWidth="1"/>
    <col min="5984" max="5985" width="7.85546875" style="352" customWidth="1"/>
    <col min="5986" max="5986" width="8.140625" style="352" customWidth="1"/>
    <col min="5987" max="5988" width="6.5703125" style="352" customWidth="1"/>
    <col min="5989" max="5989" width="5.85546875" style="352" customWidth="1"/>
    <col min="5990" max="5990" width="6.5703125" style="352" customWidth="1"/>
    <col min="5991" max="5991" width="7" style="352" customWidth="1"/>
    <col min="5992" max="5992" width="5.85546875" style="352" customWidth="1"/>
    <col min="5993" max="5993" width="10.85546875" style="352" customWidth="1"/>
    <col min="5994" max="5994" width="9" style="352" customWidth="1"/>
    <col min="5995" max="5995" width="8.5703125" style="352" customWidth="1"/>
    <col min="5996" max="5996" width="8" style="352" customWidth="1"/>
    <col min="5997" max="5997" width="8.5703125" style="352" customWidth="1"/>
    <col min="5998" max="6226" width="8.7109375" style="352"/>
    <col min="6227" max="6227" width="4.140625" style="352" bestFit="1" customWidth="1"/>
    <col min="6228" max="6228" width="16.5703125" style="352" customWidth="1"/>
    <col min="6229" max="6229" width="6.5703125" style="352" customWidth="1"/>
    <col min="6230" max="6230" width="8.7109375" style="352"/>
    <col min="6231" max="6231" width="12.42578125" style="352" customWidth="1"/>
    <col min="6232" max="6232" width="8.140625" style="352" customWidth="1"/>
    <col min="6233" max="6233" width="8.7109375" style="352"/>
    <col min="6234" max="6235" width="5.85546875" style="352" customWidth="1"/>
    <col min="6236" max="6236" width="7.5703125" style="352" customWidth="1"/>
    <col min="6237" max="6237" width="6.5703125" style="352" customWidth="1"/>
    <col min="6238" max="6238" width="5.85546875" style="352" customWidth="1"/>
    <col min="6239" max="6239" width="6.5703125" style="352" customWidth="1"/>
    <col min="6240" max="6241" width="7.85546875" style="352" customWidth="1"/>
    <col min="6242" max="6242" width="8.140625" style="352" customWidth="1"/>
    <col min="6243" max="6244" width="6.5703125" style="352" customWidth="1"/>
    <col min="6245" max="6245" width="5.85546875" style="352" customWidth="1"/>
    <col min="6246" max="6246" width="6.5703125" style="352" customWidth="1"/>
    <col min="6247" max="6247" width="7" style="352" customWidth="1"/>
    <col min="6248" max="6248" width="5.85546875" style="352" customWidth="1"/>
    <col min="6249" max="6249" width="10.85546875" style="352" customWidth="1"/>
    <col min="6250" max="6250" width="9" style="352" customWidth="1"/>
    <col min="6251" max="6251" width="8.5703125" style="352" customWidth="1"/>
    <col min="6252" max="6252" width="8" style="352" customWidth="1"/>
    <col min="6253" max="6253" width="8.5703125" style="352" customWidth="1"/>
    <col min="6254" max="6482" width="8.7109375" style="352"/>
    <col min="6483" max="6483" width="4.140625" style="352" bestFit="1" customWidth="1"/>
    <col min="6484" max="6484" width="16.5703125" style="352" customWidth="1"/>
    <col min="6485" max="6485" width="6.5703125" style="352" customWidth="1"/>
    <col min="6486" max="6486" width="8.7109375" style="352"/>
    <col min="6487" max="6487" width="12.42578125" style="352" customWidth="1"/>
    <col min="6488" max="6488" width="8.140625" style="352" customWidth="1"/>
    <col min="6489" max="6489" width="8.7109375" style="352"/>
    <col min="6490" max="6491" width="5.85546875" style="352" customWidth="1"/>
    <col min="6492" max="6492" width="7.5703125" style="352" customWidth="1"/>
    <col min="6493" max="6493" width="6.5703125" style="352" customWidth="1"/>
    <col min="6494" max="6494" width="5.85546875" style="352" customWidth="1"/>
    <col min="6495" max="6495" width="6.5703125" style="352" customWidth="1"/>
    <col min="6496" max="6497" width="7.85546875" style="352" customWidth="1"/>
    <col min="6498" max="6498" width="8.140625" style="352" customWidth="1"/>
    <col min="6499" max="6500" width="6.5703125" style="352" customWidth="1"/>
    <col min="6501" max="6501" width="5.85546875" style="352" customWidth="1"/>
    <col min="6502" max="6502" width="6.5703125" style="352" customWidth="1"/>
    <col min="6503" max="6503" width="7" style="352" customWidth="1"/>
    <col min="6504" max="6504" width="5.85546875" style="352" customWidth="1"/>
    <col min="6505" max="6505" width="10.85546875" style="352" customWidth="1"/>
    <col min="6506" max="6506" width="9" style="352" customWidth="1"/>
    <col min="6507" max="6507" width="8.5703125" style="352" customWidth="1"/>
    <col min="6508" max="6508" width="8" style="352" customWidth="1"/>
    <col min="6509" max="6509" width="8.5703125" style="352" customWidth="1"/>
    <col min="6510" max="6738" width="8.7109375" style="352"/>
    <col min="6739" max="6739" width="4.140625" style="352" bestFit="1" customWidth="1"/>
    <col min="6740" max="6740" width="16.5703125" style="352" customWidth="1"/>
    <col min="6741" max="6741" width="6.5703125" style="352" customWidth="1"/>
    <col min="6742" max="6742" width="8.7109375" style="352"/>
    <col min="6743" max="6743" width="12.42578125" style="352" customWidth="1"/>
    <col min="6744" max="6744" width="8.140625" style="352" customWidth="1"/>
    <col min="6745" max="6745" width="8.7109375" style="352"/>
    <col min="6746" max="6747" width="5.85546875" style="352" customWidth="1"/>
    <col min="6748" max="6748" width="7.5703125" style="352" customWidth="1"/>
    <col min="6749" max="6749" width="6.5703125" style="352" customWidth="1"/>
    <col min="6750" max="6750" width="5.85546875" style="352" customWidth="1"/>
    <col min="6751" max="6751" width="6.5703125" style="352" customWidth="1"/>
    <col min="6752" max="6753" width="7.85546875" style="352" customWidth="1"/>
    <col min="6754" max="6754" width="8.140625" style="352" customWidth="1"/>
    <col min="6755" max="6756" width="6.5703125" style="352" customWidth="1"/>
    <col min="6757" max="6757" width="5.85546875" style="352" customWidth="1"/>
    <col min="6758" max="6758" width="6.5703125" style="352" customWidth="1"/>
    <col min="6759" max="6759" width="7" style="352" customWidth="1"/>
    <col min="6760" max="6760" width="5.85546875" style="352" customWidth="1"/>
    <col min="6761" max="6761" width="10.85546875" style="352" customWidth="1"/>
    <col min="6762" max="6762" width="9" style="352" customWidth="1"/>
    <col min="6763" max="6763" width="8.5703125" style="352" customWidth="1"/>
    <col min="6764" max="6764" width="8" style="352" customWidth="1"/>
    <col min="6765" max="6765" width="8.5703125" style="352" customWidth="1"/>
    <col min="6766" max="6994" width="8.7109375" style="352"/>
    <col min="6995" max="6995" width="4.140625" style="352" bestFit="1" customWidth="1"/>
    <col min="6996" max="6996" width="16.5703125" style="352" customWidth="1"/>
    <col min="6997" max="6997" width="6.5703125" style="352" customWidth="1"/>
    <col min="6998" max="6998" width="8.7109375" style="352"/>
    <col min="6999" max="6999" width="12.42578125" style="352" customWidth="1"/>
    <col min="7000" max="7000" width="8.140625" style="352" customWidth="1"/>
    <col min="7001" max="7001" width="8.7109375" style="352"/>
    <col min="7002" max="7003" width="5.85546875" style="352" customWidth="1"/>
    <col min="7004" max="7004" width="7.5703125" style="352" customWidth="1"/>
    <col min="7005" max="7005" width="6.5703125" style="352" customWidth="1"/>
    <col min="7006" max="7006" width="5.85546875" style="352" customWidth="1"/>
    <col min="7007" max="7007" width="6.5703125" style="352" customWidth="1"/>
    <col min="7008" max="7009" width="7.85546875" style="352" customWidth="1"/>
    <col min="7010" max="7010" width="8.140625" style="352" customWidth="1"/>
    <col min="7011" max="7012" width="6.5703125" style="352" customWidth="1"/>
    <col min="7013" max="7013" width="5.85546875" style="352" customWidth="1"/>
    <col min="7014" max="7014" width="6.5703125" style="352" customWidth="1"/>
    <col min="7015" max="7015" width="7" style="352" customWidth="1"/>
    <col min="7016" max="7016" width="5.85546875" style="352" customWidth="1"/>
    <col min="7017" max="7017" width="10.85546875" style="352" customWidth="1"/>
    <col min="7018" max="7018" width="9" style="352" customWidth="1"/>
    <col min="7019" max="7019" width="8.5703125" style="352" customWidth="1"/>
    <col min="7020" max="7020" width="8" style="352" customWidth="1"/>
    <col min="7021" max="7021" width="8.5703125" style="352" customWidth="1"/>
    <col min="7022" max="7250" width="8.7109375" style="352"/>
    <col min="7251" max="7251" width="4.140625" style="352" bestFit="1" customWidth="1"/>
    <col min="7252" max="7252" width="16.5703125" style="352" customWidth="1"/>
    <col min="7253" max="7253" width="6.5703125" style="352" customWidth="1"/>
    <col min="7254" max="7254" width="8.7109375" style="352"/>
    <col min="7255" max="7255" width="12.42578125" style="352" customWidth="1"/>
    <col min="7256" max="7256" width="8.140625" style="352" customWidth="1"/>
    <col min="7257" max="7257" width="8.7109375" style="352"/>
    <col min="7258" max="7259" width="5.85546875" style="352" customWidth="1"/>
    <col min="7260" max="7260" width="7.5703125" style="352" customWidth="1"/>
    <col min="7261" max="7261" width="6.5703125" style="352" customWidth="1"/>
    <col min="7262" max="7262" width="5.85546875" style="352" customWidth="1"/>
    <col min="7263" max="7263" width="6.5703125" style="352" customWidth="1"/>
    <col min="7264" max="7265" width="7.85546875" style="352" customWidth="1"/>
    <col min="7266" max="7266" width="8.140625" style="352" customWidth="1"/>
    <col min="7267" max="7268" width="6.5703125" style="352" customWidth="1"/>
    <col min="7269" max="7269" width="5.85546875" style="352" customWidth="1"/>
    <col min="7270" max="7270" width="6.5703125" style="352" customWidth="1"/>
    <col min="7271" max="7271" width="7" style="352" customWidth="1"/>
    <col min="7272" max="7272" width="5.85546875" style="352" customWidth="1"/>
    <col min="7273" max="7273" width="10.85546875" style="352" customWidth="1"/>
    <col min="7274" max="7274" width="9" style="352" customWidth="1"/>
    <col min="7275" max="7275" width="8.5703125" style="352" customWidth="1"/>
    <col min="7276" max="7276" width="8" style="352" customWidth="1"/>
    <col min="7277" max="7277" width="8.5703125" style="352" customWidth="1"/>
    <col min="7278" max="7506" width="8.7109375" style="352"/>
    <col min="7507" max="7507" width="4.140625" style="352" bestFit="1" customWidth="1"/>
    <col min="7508" max="7508" width="16.5703125" style="352" customWidth="1"/>
    <col min="7509" max="7509" width="6.5703125" style="352" customWidth="1"/>
    <col min="7510" max="7510" width="8.7109375" style="352"/>
    <col min="7511" max="7511" width="12.42578125" style="352" customWidth="1"/>
    <col min="7512" max="7512" width="8.140625" style="352" customWidth="1"/>
    <col min="7513" max="7513" width="8.7109375" style="352"/>
    <col min="7514" max="7515" width="5.85546875" style="352" customWidth="1"/>
    <col min="7516" max="7516" width="7.5703125" style="352" customWidth="1"/>
    <col min="7517" max="7517" width="6.5703125" style="352" customWidth="1"/>
    <col min="7518" max="7518" width="5.85546875" style="352" customWidth="1"/>
    <col min="7519" max="7519" width="6.5703125" style="352" customWidth="1"/>
    <col min="7520" max="7521" width="7.85546875" style="352" customWidth="1"/>
    <col min="7522" max="7522" width="8.140625" style="352" customWidth="1"/>
    <col min="7523" max="7524" width="6.5703125" style="352" customWidth="1"/>
    <col min="7525" max="7525" width="5.85546875" style="352" customWidth="1"/>
    <col min="7526" max="7526" width="6.5703125" style="352" customWidth="1"/>
    <col min="7527" max="7527" width="7" style="352" customWidth="1"/>
    <col min="7528" max="7528" width="5.85546875" style="352" customWidth="1"/>
    <col min="7529" max="7529" width="10.85546875" style="352" customWidth="1"/>
    <col min="7530" max="7530" width="9" style="352" customWidth="1"/>
    <col min="7531" max="7531" width="8.5703125" style="352" customWidth="1"/>
    <col min="7532" max="7532" width="8" style="352" customWidth="1"/>
    <col min="7533" max="7533" width="8.5703125" style="352" customWidth="1"/>
    <col min="7534" max="7762" width="8.7109375" style="352"/>
    <col min="7763" max="7763" width="4.140625" style="352" bestFit="1" customWidth="1"/>
    <col min="7764" max="7764" width="16.5703125" style="352" customWidth="1"/>
    <col min="7765" max="7765" width="6.5703125" style="352" customWidth="1"/>
    <col min="7766" max="7766" width="8.7109375" style="352"/>
    <col min="7767" max="7767" width="12.42578125" style="352" customWidth="1"/>
    <col min="7768" max="7768" width="8.140625" style="352" customWidth="1"/>
    <col min="7769" max="7769" width="8.7109375" style="352"/>
    <col min="7770" max="7771" width="5.85546875" style="352" customWidth="1"/>
    <col min="7772" max="7772" width="7.5703125" style="352" customWidth="1"/>
    <col min="7773" max="7773" width="6.5703125" style="352" customWidth="1"/>
    <col min="7774" max="7774" width="5.85546875" style="352" customWidth="1"/>
    <col min="7775" max="7775" width="6.5703125" style="352" customWidth="1"/>
    <col min="7776" max="7777" width="7.85546875" style="352" customWidth="1"/>
    <col min="7778" max="7778" width="8.140625" style="352" customWidth="1"/>
    <col min="7779" max="7780" width="6.5703125" style="352" customWidth="1"/>
    <col min="7781" max="7781" width="5.85546875" style="352" customWidth="1"/>
    <col min="7782" max="7782" width="6.5703125" style="352" customWidth="1"/>
    <col min="7783" max="7783" width="7" style="352" customWidth="1"/>
    <col min="7784" max="7784" width="5.85546875" style="352" customWidth="1"/>
    <col min="7785" max="7785" width="10.85546875" style="352" customWidth="1"/>
    <col min="7786" max="7786" width="9" style="352" customWidth="1"/>
    <col min="7787" max="7787" width="8.5703125" style="352" customWidth="1"/>
    <col min="7788" max="7788" width="8" style="352" customWidth="1"/>
    <col min="7789" max="7789" width="8.5703125" style="352" customWidth="1"/>
    <col min="7790" max="8018" width="8.7109375" style="352"/>
    <col min="8019" max="8019" width="4.140625" style="352" bestFit="1" customWidth="1"/>
    <col min="8020" max="8020" width="16.5703125" style="352" customWidth="1"/>
    <col min="8021" max="8021" width="6.5703125" style="352" customWidth="1"/>
    <col min="8022" max="8022" width="8.7109375" style="352"/>
    <col min="8023" max="8023" width="12.42578125" style="352" customWidth="1"/>
    <col min="8024" max="8024" width="8.140625" style="352" customWidth="1"/>
    <col min="8025" max="8025" width="8.7109375" style="352"/>
    <col min="8026" max="8027" width="5.85546875" style="352" customWidth="1"/>
    <col min="8028" max="8028" width="7.5703125" style="352" customWidth="1"/>
    <col min="8029" max="8029" width="6.5703125" style="352" customWidth="1"/>
    <col min="8030" max="8030" width="5.85546875" style="352" customWidth="1"/>
    <col min="8031" max="8031" width="6.5703125" style="352" customWidth="1"/>
    <col min="8032" max="8033" width="7.85546875" style="352" customWidth="1"/>
    <col min="8034" max="8034" width="8.140625" style="352" customWidth="1"/>
    <col min="8035" max="8036" width="6.5703125" style="352" customWidth="1"/>
    <col min="8037" max="8037" width="5.85546875" style="352" customWidth="1"/>
    <col min="8038" max="8038" width="6.5703125" style="352" customWidth="1"/>
    <col min="8039" max="8039" width="7" style="352" customWidth="1"/>
    <col min="8040" max="8040" width="5.85546875" style="352" customWidth="1"/>
    <col min="8041" max="8041" width="10.85546875" style="352" customWidth="1"/>
    <col min="8042" max="8042" width="9" style="352" customWidth="1"/>
    <col min="8043" max="8043" width="8.5703125" style="352" customWidth="1"/>
    <col min="8044" max="8044" width="8" style="352" customWidth="1"/>
    <col min="8045" max="8045" width="8.5703125" style="352" customWidth="1"/>
    <col min="8046" max="8274" width="8.7109375" style="352"/>
    <col min="8275" max="8275" width="4.140625" style="352" bestFit="1" customWidth="1"/>
    <col min="8276" max="8276" width="16.5703125" style="352" customWidth="1"/>
    <col min="8277" max="8277" width="6.5703125" style="352" customWidth="1"/>
    <col min="8278" max="8278" width="8.7109375" style="352"/>
    <col min="8279" max="8279" width="12.42578125" style="352" customWidth="1"/>
    <col min="8280" max="8280" width="8.140625" style="352" customWidth="1"/>
    <col min="8281" max="8281" width="8.7109375" style="352"/>
    <col min="8282" max="8283" width="5.85546875" style="352" customWidth="1"/>
    <col min="8284" max="8284" width="7.5703125" style="352" customWidth="1"/>
    <col min="8285" max="8285" width="6.5703125" style="352" customWidth="1"/>
    <col min="8286" max="8286" width="5.85546875" style="352" customWidth="1"/>
    <col min="8287" max="8287" width="6.5703125" style="352" customWidth="1"/>
    <col min="8288" max="8289" width="7.85546875" style="352" customWidth="1"/>
    <col min="8290" max="8290" width="8.140625" style="352" customWidth="1"/>
    <col min="8291" max="8292" width="6.5703125" style="352" customWidth="1"/>
    <col min="8293" max="8293" width="5.85546875" style="352" customWidth="1"/>
    <col min="8294" max="8294" width="6.5703125" style="352" customWidth="1"/>
    <col min="8295" max="8295" width="7" style="352" customWidth="1"/>
    <col min="8296" max="8296" width="5.85546875" style="352" customWidth="1"/>
    <col min="8297" max="8297" width="10.85546875" style="352" customWidth="1"/>
    <col min="8298" max="8298" width="9" style="352" customWidth="1"/>
    <col min="8299" max="8299" width="8.5703125" style="352" customWidth="1"/>
    <col min="8300" max="8300" width="8" style="352" customWidth="1"/>
    <col min="8301" max="8301" width="8.5703125" style="352" customWidth="1"/>
    <col min="8302" max="8530" width="8.7109375" style="352"/>
    <col min="8531" max="8531" width="4.140625" style="352" bestFit="1" customWidth="1"/>
    <col min="8532" max="8532" width="16.5703125" style="352" customWidth="1"/>
    <col min="8533" max="8533" width="6.5703125" style="352" customWidth="1"/>
    <col min="8534" max="8534" width="8.7109375" style="352"/>
    <col min="8535" max="8535" width="12.42578125" style="352" customWidth="1"/>
    <col min="8536" max="8536" width="8.140625" style="352" customWidth="1"/>
    <col min="8537" max="8537" width="8.7109375" style="352"/>
    <col min="8538" max="8539" width="5.85546875" style="352" customWidth="1"/>
    <col min="8540" max="8540" width="7.5703125" style="352" customWidth="1"/>
    <col min="8541" max="8541" width="6.5703125" style="352" customWidth="1"/>
    <col min="8542" max="8542" width="5.85546875" style="352" customWidth="1"/>
    <col min="8543" max="8543" width="6.5703125" style="352" customWidth="1"/>
    <col min="8544" max="8545" width="7.85546875" style="352" customWidth="1"/>
    <col min="8546" max="8546" width="8.140625" style="352" customWidth="1"/>
    <col min="8547" max="8548" width="6.5703125" style="352" customWidth="1"/>
    <col min="8549" max="8549" width="5.85546875" style="352" customWidth="1"/>
    <col min="8550" max="8550" width="6.5703125" style="352" customWidth="1"/>
    <col min="8551" max="8551" width="7" style="352" customWidth="1"/>
    <col min="8552" max="8552" width="5.85546875" style="352" customWidth="1"/>
    <col min="8553" max="8553" width="10.85546875" style="352" customWidth="1"/>
    <col min="8554" max="8554" width="9" style="352" customWidth="1"/>
    <col min="8555" max="8555" width="8.5703125" style="352" customWidth="1"/>
    <col min="8556" max="8556" width="8" style="352" customWidth="1"/>
    <col min="8557" max="8557" width="8.5703125" style="352" customWidth="1"/>
    <col min="8558" max="8786" width="8.7109375" style="352"/>
    <col min="8787" max="8787" width="4.140625" style="352" bestFit="1" customWidth="1"/>
    <col min="8788" max="8788" width="16.5703125" style="352" customWidth="1"/>
    <col min="8789" max="8789" width="6.5703125" style="352" customWidth="1"/>
    <col min="8790" max="8790" width="8.7109375" style="352"/>
    <col min="8791" max="8791" width="12.42578125" style="352" customWidth="1"/>
    <col min="8792" max="8792" width="8.140625" style="352" customWidth="1"/>
    <col min="8793" max="8793" width="8.7109375" style="352"/>
    <col min="8794" max="8795" width="5.85546875" style="352" customWidth="1"/>
    <col min="8796" max="8796" width="7.5703125" style="352" customWidth="1"/>
    <col min="8797" max="8797" width="6.5703125" style="352" customWidth="1"/>
    <col min="8798" max="8798" width="5.85546875" style="352" customWidth="1"/>
    <col min="8799" max="8799" width="6.5703125" style="352" customWidth="1"/>
    <col min="8800" max="8801" width="7.85546875" style="352" customWidth="1"/>
    <col min="8802" max="8802" width="8.140625" style="352" customWidth="1"/>
    <col min="8803" max="8804" width="6.5703125" style="352" customWidth="1"/>
    <col min="8805" max="8805" width="5.85546875" style="352" customWidth="1"/>
    <col min="8806" max="8806" width="6.5703125" style="352" customWidth="1"/>
    <col min="8807" max="8807" width="7" style="352" customWidth="1"/>
    <col min="8808" max="8808" width="5.85546875" style="352" customWidth="1"/>
    <col min="8809" max="8809" width="10.85546875" style="352" customWidth="1"/>
    <col min="8810" max="8810" width="9" style="352" customWidth="1"/>
    <col min="8811" max="8811" width="8.5703125" style="352" customWidth="1"/>
    <col min="8812" max="8812" width="8" style="352" customWidth="1"/>
    <col min="8813" max="8813" width="8.5703125" style="352" customWidth="1"/>
    <col min="8814" max="9042" width="8.7109375" style="352"/>
    <col min="9043" max="9043" width="4.140625" style="352" bestFit="1" customWidth="1"/>
    <col min="9044" max="9044" width="16.5703125" style="352" customWidth="1"/>
    <col min="9045" max="9045" width="6.5703125" style="352" customWidth="1"/>
    <col min="9046" max="9046" width="8.7109375" style="352"/>
    <col min="9047" max="9047" width="12.42578125" style="352" customWidth="1"/>
    <col min="9048" max="9048" width="8.140625" style="352" customWidth="1"/>
    <col min="9049" max="9049" width="8.7109375" style="352"/>
    <col min="9050" max="9051" width="5.85546875" style="352" customWidth="1"/>
    <col min="9052" max="9052" width="7.5703125" style="352" customWidth="1"/>
    <col min="9053" max="9053" width="6.5703125" style="352" customWidth="1"/>
    <col min="9054" max="9054" width="5.85546875" style="352" customWidth="1"/>
    <col min="9055" max="9055" width="6.5703125" style="352" customWidth="1"/>
    <col min="9056" max="9057" width="7.85546875" style="352" customWidth="1"/>
    <col min="9058" max="9058" width="8.140625" style="352" customWidth="1"/>
    <col min="9059" max="9060" width="6.5703125" style="352" customWidth="1"/>
    <col min="9061" max="9061" width="5.85546875" style="352" customWidth="1"/>
    <col min="9062" max="9062" width="6.5703125" style="352" customWidth="1"/>
    <col min="9063" max="9063" width="7" style="352" customWidth="1"/>
    <col min="9064" max="9064" width="5.85546875" style="352" customWidth="1"/>
    <col min="9065" max="9065" width="10.85546875" style="352" customWidth="1"/>
    <col min="9066" max="9066" width="9" style="352" customWidth="1"/>
    <col min="9067" max="9067" width="8.5703125" style="352" customWidth="1"/>
    <col min="9068" max="9068" width="8" style="352" customWidth="1"/>
    <col min="9069" max="9069" width="8.5703125" style="352" customWidth="1"/>
    <col min="9070" max="9298" width="8.7109375" style="352"/>
    <col min="9299" max="9299" width="4.140625" style="352" bestFit="1" customWidth="1"/>
    <col min="9300" max="9300" width="16.5703125" style="352" customWidth="1"/>
    <col min="9301" max="9301" width="6.5703125" style="352" customWidth="1"/>
    <col min="9302" max="9302" width="8.7109375" style="352"/>
    <col min="9303" max="9303" width="12.42578125" style="352" customWidth="1"/>
    <col min="9304" max="9304" width="8.140625" style="352" customWidth="1"/>
    <col min="9305" max="9305" width="8.7109375" style="352"/>
    <col min="9306" max="9307" width="5.85546875" style="352" customWidth="1"/>
    <col min="9308" max="9308" width="7.5703125" style="352" customWidth="1"/>
    <col min="9309" max="9309" width="6.5703125" style="352" customWidth="1"/>
    <col min="9310" max="9310" width="5.85546875" style="352" customWidth="1"/>
    <col min="9311" max="9311" width="6.5703125" style="352" customWidth="1"/>
    <col min="9312" max="9313" width="7.85546875" style="352" customWidth="1"/>
    <col min="9314" max="9314" width="8.140625" style="352" customWidth="1"/>
    <col min="9315" max="9316" width="6.5703125" style="352" customWidth="1"/>
    <col min="9317" max="9317" width="5.85546875" style="352" customWidth="1"/>
    <col min="9318" max="9318" width="6.5703125" style="352" customWidth="1"/>
    <col min="9319" max="9319" width="7" style="352" customWidth="1"/>
    <col min="9320" max="9320" width="5.85546875" style="352" customWidth="1"/>
    <col min="9321" max="9321" width="10.85546875" style="352" customWidth="1"/>
    <col min="9322" max="9322" width="9" style="352" customWidth="1"/>
    <col min="9323" max="9323" width="8.5703125" style="352" customWidth="1"/>
    <col min="9324" max="9324" width="8" style="352" customWidth="1"/>
    <col min="9325" max="9325" width="8.5703125" style="352" customWidth="1"/>
    <col min="9326" max="9554" width="8.7109375" style="352"/>
    <col min="9555" max="9555" width="4.140625" style="352" bestFit="1" customWidth="1"/>
    <col min="9556" max="9556" width="16.5703125" style="352" customWidth="1"/>
    <col min="9557" max="9557" width="6.5703125" style="352" customWidth="1"/>
    <col min="9558" max="9558" width="8.7109375" style="352"/>
    <col min="9559" max="9559" width="12.42578125" style="352" customWidth="1"/>
    <col min="9560" max="9560" width="8.140625" style="352" customWidth="1"/>
    <col min="9561" max="9561" width="8.7109375" style="352"/>
    <col min="9562" max="9563" width="5.85546875" style="352" customWidth="1"/>
    <col min="9564" max="9564" width="7.5703125" style="352" customWidth="1"/>
    <col min="9565" max="9565" width="6.5703125" style="352" customWidth="1"/>
    <col min="9566" max="9566" width="5.85546875" style="352" customWidth="1"/>
    <col min="9567" max="9567" width="6.5703125" style="352" customWidth="1"/>
    <col min="9568" max="9569" width="7.85546875" style="352" customWidth="1"/>
    <col min="9570" max="9570" width="8.140625" style="352" customWidth="1"/>
    <col min="9571" max="9572" width="6.5703125" style="352" customWidth="1"/>
    <col min="9573" max="9573" width="5.85546875" style="352" customWidth="1"/>
    <col min="9574" max="9574" width="6.5703125" style="352" customWidth="1"/>
    <col min="9575" max="9575" width="7" style="352" customWidth="1"/>
    <col min="9576" max="9576" width="5.85546875" style="352" customWidth="1"/>
    <col min="9577" max="9577" width="10.85546875" style="352" customWidth="1"/>
    <col min="9578" max="9578" width="9" style="352" customWidth="1"/>
    <col min="9579" max="9579" width="8.5703125" style="352" customWidth="1"/>
    <col min="9580" max="9580" width="8" style="352" customWidth="1"/>
    <col min="9581" max="9581" width="8.5703125" style="352" customWidth="1"/>
    <col min="9582" max="9810" width="8.7109375" style="352"/>
    <col min="9811" max="9811" width="4.140625" style="352" bestFit="1" customWidth="1"/>
    <col min="9812" max="9812" width="16.5703125" style="352" customWidth="1"/>
    <col min="9813" max="9813" width="6.5703125" style="352" customWidth="1"/>
    <col min="9814" max="9814" width="8.7109375" style="352"/>
    <col min="9815" max="9815" width="12.42578125" style="352" customWidth="1"/>
    <col min="9816" max="9816" width="8.140625" style="352" customWidth="1"/>
    <col min="9817" max="9817" width="8.7109375" style="352"/>
    <col min="9818" max="9819" width="5.85546875" style="352" customWidth="1"/>
    <col min="9820" max="9820" width="7.5703125" style="352" customWidth="1"/>
    <col min="9821" max="9821" width="6.5703125" style="352" customWidth="1"/>
    <col min="9822" max="9822" width="5.85546875" style="352" customWidth="1"/>
    <col min="9823" max="9823" width="6.5703125" style="352" customWidth="1"/>
    <col min="9824" max="9825" width="7.85546875" style="352" customWidth="1"/>
    <col min="9826" max="9826" width="8.140625" style="352" customWidth="1"/>
    <col min="9827" max="9828" width="6.5703125" style="352" customWidth="1"/>
    <col min="9829" max="9829" width="5.85546875" style="352" customWidth="1"/>
    <col min="9830" max="9830" width="6.5703125" style="352" customWidth="1"/>
    <col min="9831" max="9831" width="7" style="352" customWidth="1"/>
    <col min="9832" max="9832" width="5.85546875" style="352" customWidth="1"/>
    <col min="9833" max="9833" width="10.85546875" style="352" customWidth="1"/>
    <col min="9834" max="9834" width="9" style="352" customWidth="1"/>
    <col min="9835" max="9835" width="8.5703125" style="352" customWidth="1"/>
    <col min="9836" max="9836" width="8" style="352" customWidth="1"/>
    <col min="9837" max="9837" width="8.5703125" style="352" customWidth="1"/>
    <col min="9838" max="10066" width="8.7109375" style="352"/>
    <col min="10067" max="10067" width="4.140625" style="352" bestFit="1" customWidth="1"/>
    <col min="10068" max="10068" width="16.5703125" style="352" customWidth="1"/>
    <col min="10069" max="10069" width="6.5703125" style="352" customWidth="1"/>
    <col min="10070" max="10070" width="8.7109375" style="352"/>
    <col min="10071" max="10071" width="12.42578125" style="352" customWidth="1"/>
    <col min="10072" max="10072" width="8.140625" style="352" customWidth="1"/>
    <col min="10073" max="10073" width="8.7109375" style="352"/>
    <col min="10074" max="10075" width="5.85546875" style="352" customWidth="1"/>
    <col min="10076" max="10076" width="7.5703125" style="352" customWidth="1"/>
    <col min="10077" max="10077" width="6.5703125" style="352" customWidth="1"/>
    <col min="10078" max="10078" width="5.85546875" style="352" customWidth="1"/>
    <col min="10079" max="10079" width="6.5703125" style="352" customWidth="1"/>
    <col min="10080" max="10081" width="7.85546875" style="352" customWidth="1"/>
    <col min="10082" max="10082" width="8.140625" style="352" customWidth="1"/>
    <col min="10083" max="10084" width="6.5703125" style="352" customWidth="1"/>
    <col min="10085" max="10085" width="5.85546875" style="352" customWidth="1"/>
    <col min="10086" max="10086" width="6.5703125" style="352" customWidth="1"/>
    <col min="10087" max="10087" width="7" style="352" customWidth="1"/>
    <col min="10088" max="10088" width="5.85546875" style="352" customWidth="1"/>
    <col min="10089" max="10089" width="10.85546875" style="352" customWidth="1"/>
    <col min="10090" max="10090" width="9" style="352" customWidth="1"/>
    <col min="10091" max="10091" width="8.5703125" style="352" customWidth="1"/>
    <col min="10092" max="10092" width="8" style="352" customWidth="1"/>
    <col min="10093" max="10093" width="8.5703125" style="352" customWidth="1"/>
    <col min="10094" max="10322" width="8.7109375" style="352"/>
    <col min="10323" max="10323" width="4.140625" style="352" bestFit="1" customWidth="1"/>
    <col min="10324" max="10324" width="16.5703125" style="352" customWidth="1"/>
    <col min="10325" max="10325" width="6.5703125" style="352" customWidth="1"/>
    <col min="10326" max="10326" width="8.7109375" style="352"/>
    <col min="10327" max="10327" width="12.42578125" style="352" customWidth="1"/>
    <col min="10328" max="10328" width="8.140625" style="352" customWidth="1"/>
    <col min="10329" max="10329" width="8.7109375" style="352"/>
    <col min="10330" max="10331" width="5.85546875" style="352" customWidth="1"/>
    <col min="10332" max="10332" width="7.5703125" style="352" customWidth="1"/>
    <col min="10333" max="10333" width="6.5703125" style="352" customWidth="1"/>
    <col min="10334" max="10334" width="5.85546875" style="352" customWidth="1"/>
    <col min="10335" max="10335" width="6.5703125" style="352" customWidth="1"/>
    <col min="10336" max="10337" width="7.85546875" style="352" customWidth="1"/>
    <col min="10338" max="10338" width="8.140625" style="352" customWidth="1"/>
    <col min="10339" max="10340" width="6.5703125" style="352" customWidth="1"/>
    <col min="10341" max="10341" width="5.85546875" style="352" customWidth="1"/>
    <col min="10342" max="10342" width="6.5703125" style="352" customWidth="1"/>
    <col min="10343" max="10343" width="7" style="352" customWidth="1"/>
    <col min="10344" max="10344" width="5.85546875" style="352" customWidth="1"/>
    <col min="10345" max="10345" width="10.85546875" style="352" customWidth="1"/>
    <col min="10346" max="10346" width="9" style="352" customWidth="1"/>
    <col min="10347" max="10347" width="8.5703125" style="352" customWidth="1"/>
    <col min="10348" max="10348" width="8" style="352" customWidth="1"/>
    <col min="10349" max="10349" width="8.5703125" style="352" customWidth="1"/>
    <col min="10350" max="10578" width="8.7109375" style="352"/>
    <col min="10579" max="10579" width="4.140625" style="352" bestFit="1" customWidth="1"/>
    <col min="10580" max="10580" width="16.5703125" style="352" customWidth="1"/>
    <col min="10581" max="10581" width="6.5703125" style="352" customWidth="1"/>
    <col min="10582" max="10582" width="8.7109375" style="352"/>
    <col min="10583" max="10583" width="12.42578125" style="352" customWidth="1"/>
    <col min="10584" max="10584" width="8.140625" style="352" customWidth="1"/>
    <col min="10585" max="10585" width="8.7109375" style="352"/>
    <col min="10586" max="10587" width="5.85546875" style="352" customWidth="1"/>
    <col min="10588" max="10588" width="7.5703125" style="352" customWidth="1"/>
    <col min="10589" max="10589" width="6.5703125" style="352" customWidth="1"/>
    <col min="10590" max="10590" width="5.85546875" style="352" customWidth="1"/>
    <col min="10591" max="10591" width="6.5703125" style="352" customWidth="1"/>
    <col min="10592" max="10593" width="7.85546875" style="352" customWidth="1"/>
    <col min="10594" max="10594" width="8.140625" style="352" customWidth="1"/>
    <col min="10595" max="10596" width="6.5703125" style="352" customWidth="1"/>
    <col min="10597" max="10597" width="5.85546875" style="352" customWidth="1"/>
    <col min="10598" max="10598" width="6.5703125" style="352" customWidth="1"/>
    <col min="10599" max="10599" width="7" style="352" customWidth="1"/>
    <col min="10600" max="10600" width="5.85546875" style="352" customWidth="1"/>
    <col min="10601" max="10601" width="10.85546875" style="352" customWidth="1"/>
    <col min="10602" max="10602" width="9" style="352" customWidth="1"/>
    <col min="10603" max="10603" width="8.5703125" style="352" customWidth="1"/>
    <col min="10604" max="10604" width="8" style="352" customWidth="1"/>
    <col min="10605" max="10605" width="8.5703125" style="352" customWidth="1"/>
    <col min="10606" max="10834" width="8.7109375" style="352"/>
    <col min="10835" max="10835" width="4.140625" style="352" bestFit="1" customWidth="1"/>
    <col min="10836" max="10836" width="16.5703125" style="352" customWidth="1"/>
    <col min="10837" max="10837" width="6.5703125" style="352" customWidth="1"/>
    <col min="10838" max="10838" width="8.7109375" style="352"/>
    <col min="10839" max="10839" width="12.42578125" style="352" customWidth="1"/>
    <col min="10840" max="10840" width="8.140625" style="352" customWidth="1"/>
    <col min="10841" max="10841" width="8.7109375" style="352"/>
    <col min="10842" max="10843" width="5.85546875" style="352" customWidth="1"/>
    <col min="10844" max="10844" width="7.5703125" style="352" customWidth="1"/>
    <col min="10845" max="10845" width="6.5703125" style="352" customWidth="1"/>
    <col min="10846" max="10846" width="5.85546875" style="352" customWidth="1"/>
    <col min="10847" max="10847" width="6.5703125" style="352" customWidth="1"/>
    <col min="10848" max="10849" width="7.85546875" style="352" customWidth="1"/>
    <col min="10850" max="10850" width="8.140625" style="352" customWidth="1"/>
    <col min="10851" max="10852" width="6.5703125" style="352" customWidth="1"/>
    <col min="10853" max="10853" width="5.85546875" style="352" customWidth="1"/>
    <col min="10854" max="10854" width="6.5703125" style="352" customWidth="1"/>
    <col min="10855" max="10855" width="7" style="352" customWidth="1"/>
    <col min="10856" max="10856" width="5.85546875" style="352" customWidth="1"/>
    <col min="10857" max="10857" width="10.85546875" style="352" customWidth="1"/>
    <col min="10858" max="10858" width="9" style="352" customWidth="1"/>
    <col min="10859" max="10859" width="8.5703125" style="352" customWidth="1"/>
    <col min="10860" max="10860" width="8" style="352" customWidth="1"/>
    <col min="10861" max="10861" width="8.5703125" style="352" customWidth="1"/>
    <col min="10862" max="11090" width="8.7109375" style="352"/>
    <col min="11091" max="11091" width="4.140625" style="352" bestFit="1" customWidth="1"/>
    <col min="11092" max="11092" width="16.5703125" style="352" customWidth="1"/>
    <col min="11093" max="11093" width="6.5703125" style="352" customWidth="1"/>
    <col min="11094" max="11094" width="8.7109375" style="352"/>
    <col min="11095" max="11095" width="12.42578125" style="352" customWidth="1"/>
    <col min="11096" max="11096" width="8.140625" style="352" customWidth="1"/>
    <col min="11097" max="11097" width="8.7109375" style="352"/>
    <col min="11098" max="11099" width="5.85546875" style="352" customWidth="1"/>
    <col min="11100" max="11100" width="7.5703125" style="352" customWidth="1"/>
    <col min="11101" max="11101" width="6.5703125" style="352" customWidth="1"/>
    <col min="11102" max="11102" width="5.85546875" style="352" customWidth="1"/>
    <col min="11103" max="11103" width="6.5703125" style="352" customWidth="1"/>
    <col min="11104" max="11105" width="7.85546875" style="352" customWidth="1"/>
    <col min="11106" max="11106" width="8.140625" style="352" customWidth="1"/>
    <col min="11107" max="11108" width="6.5703125" style="352" customWidth="1"/>
    <col min="11109" max="11109" width="5.85546875" style="352" customWidth="1"/>
    <col min="11110" max="11110" width="6.5703125" style="352" customWidth="1"/>
    <col min="11111" max="11111" width="7" style="352" customWidth="1"/>
    <col min="11112" max="11112" width="5.85546875" style="352" customWidth="1"/>
    <col min="11113" max="11113" width="10.85546875" style="352" customWidth="1"/>
    <col min="11114" max="11114" width="9" style="352" customWidth="1"/>
    <col min="11115" max="11115" width="8.5703125" style="352" customWidth="1"/>
    <col min="11116" max="11116" width="8" style="352" customWidth="1"/>
    <col min="11117" max="11117" width="8.5703125" style="352" customWidth="1"/>
    <col min="11118" max="11346" width="8.7109375" style="352"/>
    <col min="11347" max="11347" width="4.140625" style="352" bestFit="1" customWidth="1"/>
    <col min="11348" max="11348" width="16.5703125" style="352" customWidth="1"/>
    <col min="11349" max="11349" width="6.5703125" style="352" customWidth="1"/>
    <col min="11350" max="11350" width="8.7109375" style="352"/>
    <col min="11351" max="11351" width="12.42578125" style="352" customWidth="1"/>
    <col min="11352" max="11352" width="8.140625" style="352" customWidth="1"/>
    <col min="11353" max="11353" width="8.7109375" style="352"/>
    <col min="11354" max="11355" width="5.85546875" style="352" customWidth="1"/>
    <col min="11356" max="11356" width="7.5703125" style="352" customWidth="1"/>
    <col min="11357" max="11357" width="6.5703125" style="352" customWidth="1"/>
    <col min="11358" max="11358" width="5.85546875" style="352" customWidth="1"/>
    <col min="11359" max="11359" width="6.5703125" style="352" customWidth="1"/>
    <col min="11360" max="11361" width="7.85546875" style="352" customWidth="1"/>
    <col min="11362" max="11362" width="8.140625" style="352" customWidth="1"/>
    <col min="11363" max="11364" width="6.5703125" style="352" customWidth="1"/>
    <col min="11365" max="11365" width="5.85546875" style="352" customWidth="1"/>
    <col min="11366" max="11366" width="6.5703125" style="352" customWidth="1"/>
    <col min="11367" max="11367" width="7" style="352" customWidth="1"/>
    <col min="11368" max="11368" width="5.85546875" style="352" customWidth="1"/>
    <col min="11369" max="11369" width="10.85546875" style="352" customWidth="1"/>
    <col min="11370" max="11370" width="9" style="352" customWidth="1"/>
    <col min="11371" max="11371" width="8.5703125" style="352" customWidth="1"/>
    <col min="11372" max="11372" width="8" style="352" customWidth="1"/>
    <col min="11373" max="11373" width="8.5703125" style="352" customWidth="1"/>
    <col min="11374" max="11602" width="8.7109375" style="352"/>
    <col min="11603" max="11603" width="4.140625" style="352" bestFit="1" customWidth="1"/>
    <col min="11604" max="11604" width="16.5703125" style="352" customWidth="1"/>
    <col min="11605" max="11605" width="6.5703125" style="352" customWidth="1"/>
    <col min="11606" max="11606" width="8.7109375" style="352"/>
    <col min="11607" max="11607" width="12.42578125" style="352" customWidth="1"/>
    <col min="11608" max="11608" width="8.140625" style="352" customWidth="1"/>
    <col min="11609" max="11609" width="8.7109375" style="352"/>
    <col min="11610" max="11611" width="5.85546875" style="352" customWidth="1"/>
    <col min="11612" max="11612" width="7.5703125" style="352" customWidth="1"/>
    <col min="11613" max="11613" width="6.5703125" style="352" customWidth="1"/>
    <col min="11614" max="11614" width="5.85546875" style="352" customWidth="1"/>
    <col min="11615" max="11615" width="6.5703125" style="352" customWidth="1"/>
    <col min="11616" max="11617" width="7.85546875" style="352" customWidth="1"/>
    <col min="11618" max="11618" width="8.140625" style="352" customWidth="1"/>
    <col min="11619" max="11620" width="6.5703125" style="352" customWidth="1"/>
    <col min="11621" max="11621" width="5.85546875" style="352" customWidth="1"/>
    <col min="11622" max="11622" width="6.5703125" style="352" customWidth="1"/>
    <col min="11623" max="11623" width="7" style="352" customWidth="1"/>
    <col min="11624" max="11624" width="5.85546875" style="352" customWidth="1"/>
    <col min="11625" max="11625" width="10.85546875" style="352" customWidth="1"/>
    <col min="11626" max="11626" width="9" style="352" customWidth="1"/>
    <col min="11627" max="11627" width="8.5703125" style="352" customWidth="1"/>
    <col min="11628" max="11628" width="8" style="352" customWidth="1"/>
    <col min="11629" max="11629" width="8.5703125" style="352" customWidth="1"/>
    <col min="11630" max="11858" width="8.7109375" style="352"/>
    <col min="11859" max="11859" width="4.140625" style="352" bestFit="1" customWidth="1"/>
    <col min="11860" max="11860" width="16.5703125" style="352" customWidth="1"/>
    <col min="11861" max="11861" width="6.5703125" style="352" customWidth="1"/>
    <col min="11862" max="11862" width="8.7109375" style="352"/>
    <col min="11863" max="11863" width="12.42578125" style="352" customWidth="1"/>
    <col min="11864" max="11864" width="8.140625" style="352" customWidth="1"/>
    <col min="11865" max="11865" width="8.7109375" style="352"/>
    <col min="11866" max="11867" width="5.85546875" style="352" customWidth="1"/>
    <col min="11868" max="11868" width="7.5703125" style="352" customWidth="1"/>
    <col min="11869" max="11869" width="6.5703125" style="352" customWidth="1"/>
    <col min="11870" max="11870" width="5.85546875" style="352" customWidth="1"/>
    <col min="11871" max="11871" width="6.5703125" style="352" customWidth="1"/>
    <col min="11872" max="11873" width="7.85546875" style="352" customWidth="1"/>
    <col min="11874" max="11874" width="8.140625" style="352" customWidth="1"/>
    <col min="11875" max="11876" width="6.5703125" style="352" customWidth="1"/>
    <col min="11877" max="11877" width="5.85546875" style="352" customWidth="1"/>
    <col min="11878" max="11878" width="6.5703125" style="352" customWidth="1"/>
    <col min="11879" max="11879" width="7" style="352" customWidth="1"/>
    <col min="11880" max="11880" width="5.85546875" style="352" customWidth="1"/>
    <col min="11881" max="11881" width="10.85546875" style="352" customWidth="1"/>
    <col min="11882" max="11882" width="9" style="352" customWidth="1"/>
    <col min="11883" max="11883" width="8.5703125" style="352" customWidth="1"/>
    <col min="11884" max="11884" width="8" style="352" customWidth="1"/>
    <col min="11885" max="11885" width="8.5703125" style="352" customWidth="1"/>
    <col min="11886" max="12114" width="8.7109375" style="352"/>
    <col min="12115" max="12115" width="4.140625" style="352" bestFit="1" customWidth="1"/>
    <col min="12116" max="12116" width="16.5703125" style="352" customWidth="1"/>
    <col min="12117" max="12117" width="6.5703125" style="352" customWidth="1"/>
    <col min="12118" max="12118" width="8.7109375" style="352"/>
    <col min="12119" max="12119" width="12.42578125" style="352" customWidth="1"/>
    <col min="12120" max="12120" width="8.140625" style="352" customWidth="1"/>
    <col min="12121" max="12121" width="8.7109375" style="352"/>
    <col min="12122" max="12123" width="5.85546875" style="352" customWidth="1"/>
    <col min="12124" max="12124" width="7.5703125" style="352" customWidth="1"/>
    <col min="12125" max="12125" width="6.5703125" style="352" customWidth="1"/>
    <col min="12126" max="12126" width="5.85546875" style="352" customWidth="1"/>
    <col min="12127" max="12127" width="6.5703125" style="352" customWidth="1"/>
    <col min="12128" max="12129" width="7.85546875" style="352" customWidth="1"/>
    <col min="12130" max="12130" width="8.140625" style="352" customWidth="1"/>
    <col min="12131" max="12132" width="6.5703125" style="352" customWidth="1"/>
    <col min="12133" max="12133" width="5.85546875" style="352" customWidth="1"/>
    <col min="12134" max="12134" width="6.5703125" style="352" customWidth="1"/>
    <col min="12135" max="12135" width="7" style="352" customWidth="1"/>
    <col min="12136" max="12136" width="5.85546875" style="352" customWidth="1"/>
    <col min="12137" max="12137" width="10.85546875" style="352" customWidth="1"/>
    <col min="12138" max="12138" width="9" style="352" customWidth="1"/>
    <col min="12139" max="12139" width="8.5703125" style="352" customWidth="1"/>
    <col min="12140" max="12140" width="8" style="352" customWidth="1"/>
    <col min="12141" max="12141" width="8.5703125" style="352" customWidth="1"/>
    <col min="12142" max="12370" width="8.7109375" style="352"/>
    <col min="12371" max="12371" width="4.140625" style="352" bestFit="1" customWidth="1"/>
    <col min="12372" max="12372" width="16.5703125" style="352" customWidth="1"/>
    <col min="12373" max="12373" width="6.5703125" style="352" customWidth="1"/>
    <col min="12374" max="12374" width="8.7109375" style="352"/>
    <col min="12375" max="12375" width="12.42578125" style="352" customWidth="1"/>
    <col min="12376" max="12376" width="8.140625" style="352" customWidth="1"/>
    <col min="12377" max="12377" width="8.7109375" style="352"/>
    <col min="12378" max="12379" width="5.85546875" style="352" customWidth="1"/>
    <col min="12380" max="12380" width="7.5703125" style="352" customWidth="1"/>
    <col min="12381" max="12381" width="6.5703125" style="352" customWidth="1"/>
    <col min="12382" max="12382" width="5.85546875" style="352" customWidth="1"/>
    <col min="12383" max="12383" width="6.5703125" style="352" customWidth="1"/>
    <col min="12384" max="12385" width="7.85546875" style="352" customWidth="1"/>
    <col min="12386" max="12386" width="8.140625" style="352" customWidth="1"/>
    <col min="12387" max="12388" width="6.5703125" style="352" customWidth="1"/>
    <col min="12389" max="12389" width="5.85546875" style="352" customWidth="1"/>
    <col min="12390" max="12390" width="6.5703125" style="352" customWidth="1"/>
    <col min="12391" max="12391" width="7" style="352" customWidth="1"/>
    <col min="12392" max="12392" width="5.85546875" style="352" customWidth="1"/>
    <col min="12393" max="12393" width="10.85546875" style="352" customWidth="1"/>
    <col min="12394" max="12394" width="9" style="352" customWidth="1"/>
    <col min="12395" max="12395" width="8.5703125" style="352" customWidth="1"/>
    <col min="12396" max="12396" width="8" style="352" customWidth="1"/>
    <col min="12397" max="12397" width="8.5703125" style="352" customWidth="1"/>
    <col min="12398" max="12626" width="8.7109375" style="352"/>
    <col min="12627" max="12627" width="4.140625" style="352" bestFit="1" customWidth="1"/>
    <col min="12628" max="12628" width="16.5703125" style="352" customWidth="1"/>
    <col min="12629" max="12629" width="6.5703125" style="352" customWidth="1"/>
    <col min="12630" max="12630" width="8.7109375" style="352"/>
    <col min="12631" max="12631" width="12.42578125" style="352" customWidth="1"/>
    <col min="12632" max="12632" width="8.140625" style="352" customWidth="1"/>
    <col min="12633" max="12633" width="8.7109375" style="352"/>
    <col min="12634" max="12635" width="5.85546875" style="352" customWidth="1"/>
    <col min="12636" max="12636" width="7.5703125" style="352" customWidth="1"/>
    <col min="12637" max="12637" width="6.5703125" style="352" customWidth="1"/>
    <col min="12638" max="12638" width="5.85546875" style="352" customWidth="1"/>
    <col min="12639" max="12639" width="6.5703125" style="352" customWidth="1"/>
    <col min="12640" max="12641" width="7.85546875" style="352" customWidth="1"/>
    <col min="12642" max="12642" width="8.140625" style="352" customWidth="1"/>
    <col min="12643" max="12644" width="6.5703125" style="352" customWidth="1"/>
    <col min="12645" max="12645" width="5.85546875" style="352" customWidth="1"/>
    <col min="12646" max="12646" width="6.5703125" style="352" customWidth="1"/>
    <col min="12647" max="12647" width="7" style="352" customWidth="1"/>
    <col min="12648" max="12648" width="5.85546875" style="352" customWidth="1"/>
    <col min="12649" max="12649" width="10.85546875" style="352" customWidth="1"/>
    <col min="12650" max="12650" width="9" style="352" customWidth="1"/>
    <col min="12651" max="12651" width="8.5703125" style="352" customWidth="1"/>
    <col min="12652" max="12652" width="8" style="352" customWidth="1"/>
    <col min="12653" max="12653" width="8.5703125" style="352" customWidth="1"/>
    <col min="12654" max="12882" width="8.7109375" style="352"/>
    <col min="12883" max="12883" width="4.140625" style="352" bestFit="1" customWidth="1"/>
    <col min="12884" max="12884" width="16.5703125" style="352" customWidth="1"/>
    <col min="12885" max="12885" width="6.5703125" style="352" customWidth="1"/>
    <col min="12886" max="12886" width="8.7109375" style="352"/>
    <col min="12887" max="12887" width="12.42578125" style="352" customWidth="1"/>
    <col min="12888" max="12888" width="8.140625" style="352" customWidth="1"/>
    <col min="12889" max="12889" width="8.7109375" style="352"/>
    <col min="12890" max="12891" width="5.85546875" style="352" customWidth="1"/>
    <col min="12892" max="12892" width="7.5703125" style="352" customWidth="1"/>
    <col min="12893" max="12893" width="6.5703125" style="352" customWidth="1"/>
    <col min="12894" max="12894" width="5.85546875" style="352" customWidth="1"/>
    <col min="12895" max="12895" width="6.5703125" style="352" customWidth="1"/>
    <col min="12896" max="12897" width="7.85546875" style="352" customWidth="1"/>
    <col min="12898" max="12898" width="8.140625" style="352" customWidth="1"/>
    <col min="12899" max="12900" width="6.5703125" style="352" customWidth="1"/>
    <col min="12901" max="12901" width="5.85546875" style="352" customWidth="1"/>
    <col min="12902" max="12902" width="6.5703125" style="352" customWidth="1"/>
    <col min="12903" max="12903" width="7" style="352" customWidth="1"/>
    <col min="12904" max="12904" width="5.85546875" style="352" customWidth="1"/>
    <col min="12905" max="12905" width="10.85546875" style="352" customWidth="1"/>
    <col min="12906" max="12906" width="9" style="352" customWidth="1"/>
    <col min="12907" max="12907" width="8.5703125" style="352" customWidth="1"/>
    <col min="12908" max="12908" width="8" style="352" customWidth="1"/>
    <col min="12909" max="12909" width="8.5703125" style="352" customWidth="1"/>
    <col min="12910" max="13138" width="8.7109375" style="352"/>
    <col min="13139" max="13139" width="4.140625" style="352" bestFit="1" customWidth="1"/>
    <col min="13140" max="13140" width="16.5703125" style="352" customWidth="1"/>
    <col min="13141" max="13141" width="6.5703125" style="352" customWidth="1"/>
    <col min="13142" max="13142" width="8.7109375" style="352"/>
    <col min="13143" max="13143" width="12.42578125" style="352" customWidth="1"/>
    <col min="13144" max="13144" width="8.140625" style="352" customWidth="1"/>
    <col min="13145" max="13145" width="8.7109375" style="352"/>
    <col min="13146" max="13147" width="5.85546875" style="352" customWidth="1"/>
    <col min="13148" max="13148" width="7.5703125" style="352" customWidth="1"/>
    <col min="13149" max="13149" width="6.5703125" style="352" customWidth="1"/>
    <col min="13150" max="13150" width="5.85546875" style="352" customWidth="1"/>
    <col min="13151" max="13151" width="6.5703125" style="352" customWidth="1"/>
    <col min="13152" max="13153" width="7.85546875" style="352" customWidth="1"/>
    <col min="13154" max="13154" width="8.140625" style="352" customWidth="1"/>
    <col min="13155" max="13156" width="6.5703125" style="352" customWidth="1"/>
    <col min="13157" max="13157" width="5.85546875" style="352" customWidth="1"/>
    <col min="13158" max="13158" width="6.5703125" style="352" customWidth="1"/>
    <col min="13159" max="13159" width="7" style="352" customWidth="1"/>
    <col min="13160" max="13160" width="5.85546875" style="352" customWidth="1"/>
    <col min="13161" max="13161" width="10.85546875" style="352" customWidth="1"/>
    <col min="13162" max="13162" width="9" style="352" customWidth="1"/>
    <col min="13163" max="13163" width="8.5703125" style="352" customWidth="1"/>
    <col min="13164" max="13164" width="8" style="352" customWidth="1"/>
    <col min="13165" max="13165" width="8.5703125" style="352" customWidth="1"/>
    <col min="13166" max="13394" width="8.7109375" style="352"/>
    <col min="13395" max="13395" width="4.140625" style="352" bestFit="1" customWidth="1"/>
    <col min="13396" max="13396" width="16.5703125" style="352" customWidth="1"/>
    <col min="13397" max="13397" width="6.5703125" style="352" customWidth="1"/>
    <col min="13398" max="13398" width="8.7109375" style="352"/>
    <col min="13399" max="13399" width="12.42578125" style="352" customWidth="1"/>
    <col min="13400" max="13400" width="8.140625" style="352" customWidth="1"/>
    <col min="13401" max="13401" width="8.7109375" style="352"/>
    <col min="13402" max="13403" width="5.85546875" style="352" customWidth="1"/>
    <col min="13404" max="13404" width="7.5703125" style="352" customWidth="1"/>
    <col min="13405" max="13405" width="6.5703125" style="352" customWidth="1"/>
    <col min="13406" max="13406" width="5.85546875" style="352" customWidth="1"/>
    <col min="13407" max="13407" width="6.5703125" style="352" customWidth="1"/>
    <col min="13408" max="13409" width="7.85546875" style="352" customWidth="1"/>
    <col min="13410" max="13410" width="8.140625" style="352" customWidth="1"/>
    <col min="13411" max="13412" width="6.5703125" style="352" customWidth="1"/>
    <col min="13413" max="13413" width="5.85546875" style="352" customWidth="1"/>
    <col min="13414" max="13414" width="6.5703125" style="352" customWidth="1"/>
    <col min="13415" max="13415" width="7" style="352" customWidth="1"/>
    <col min="13416" max="13416" width="5.85546875" style="352" customWidth="1"/>
    <col min="13417" max="13417" width="10.85546875" style="352" customWidth="1"/>
    <col min="13418" max="13418" width="9" style="352" customWidth="1"/>
    <col min="13419" max="13419" width="8.5703125" style="352" customWidth="1"/>
    <col min="13420" max="13420" width="8" style="352" customWidth="1"/>
    <col min="13421" max="13421" width="8.5703125" style="352" customWidth="1"/>
    <col min="13422" max="13650" width="8.7109375" style="352"/>
    <col min="13651" max="13651" width="4.140625" style="352" bestFit="1" customWidth="1"/>
    <col min="13652" max="13652" width="16.5703125" style="352" customWidth="1"/>
    <col min="13653" max="13653" width="6.5703125" style="352" customWidth="1"/>
    <col min="13654" max="13654" width="8.7109375" style="352"/>
    <col min="13655" max="13655" width="12.42578125" style="352" customWidth="1"/>
    <col min="13656" max="13656" width="8.140625" style="352" customWidth="1"/>
    <col min="13657" max="13657" width="8.7109375" style="352"/>
    <col min="13658" max="13659" width="5.85546875" style="352" customWidth="1"/>
    <col min="13660" max="13660" width="7.5703125" style="352" customWidth="1"/>
    <col min="13661" max="13661" width="6.5703125" style="352" customWidth="1"/>
    <col min="13662" max="13662" width="5.85546875" style="352" customWidth="1"/>
    <col min="13663" max="13663" width="6.5703125" style="352" customWidth="1"/>
    <col min="13664" max="13665" width="7.85546875" style="352" customWidth="1"/>
    <col min="13666" max="13666" width="8.140625" style="352" customWidth="1"/>
    <col min="13667" max="13668" width="6.5703125" style="352" customWidth="1"/>
    <col min="13669" max="13669" width="5.85546875" style="352" customWidth="1"/>
    <col min="13670" max="13670" width="6.5703125" style="352" customWidth="1"/>
    <col min="13671" max="13671" width="7" style="352" customWidth="1"/>
    <col min="13672" max="13672" width="5.85546875" style="352" customWidth="1"/>
    <col min="13673" max="13673" width="10.85546875" style="352" customWidth="1"/>
    <col min="13674" max="13674" width="9" style="352" customWidth="1"/>
    <col min="13675" max="13675" width="8.5703125" style="352" customWidth="1"/>
    <col min="13676" max="13676" width="8" style="352" customWidth="1"/>
    <col min="13677" max="13677" width="8.5703125" style="352" customWidth="1"/>
    <col min="13678" max="13906" width="8.7109375" style="352"/>
    <col min="13907" max="13907" width="4.140625" style="352" bestFit="1" customWidth="1"/>
    <col min="13908" max="13908" width="16.5703125" style="352" customWidth="1"/>
    <col min="13909" max="13909" width="6.5703125" style="352" customWidth="1"/>
    <col min="13910" max="13910" width="8.7109375" style="352"/>
    <col min="13911" max="13911" width="12.42578125" style="352" customWidth="1"/>
    <col min="13912" max="13912" width="8.140625" style="352" customWidth="1"/>
    <col min="13913" max="13913" width="8.7109375" style="352"/>
    <col min="13914" max="13915" width="5.85546875" style="352" customWidth="1"/>
    <col min="13916" max="13916" width="7.5703125" style="352" customWidth="1"/>
    <col min="13917" max="13917" width="6.5703125" style="352" customWidth="1"/>
    <col min="13918" max="13918" width="5.85546875" style="352" customWidth="1"/>
    <col min="13919" max="13919" width="6.5703125" style="352" customWidth="1"/>
    <col min="13920" max="13921" width="7.85546875" style="352" customWidth="1"/>
    <col min="13922" max="13922" width="8.140625" style="352" customWidth="1"/>
    <col min="13923" max="13924" width="6.5703125" style="352" customWidth="1"/>
    <col min="13925" max="13925" width="5.85546875" style="352" customWidth="1"/>
    <col min="13926" max="13926" width="6.5703125" style="352" customWidth="1"/>
    <col min="13927" max="13927" width="7" style="352" customWidth="1"/>
    <col min="13928" max="13928" width="5.85546875" style="352" customWidth="1"/>
    <col min="13929" max="13929" width="10.85546875" style="352" customWidth="1"/>
    <col min="13930" max="13930" width="9" style="352" customWidth="1"/>
    <col min="13931" max="13931" width="8.5703125" style="352" customWidth="1"/>
    <col min="13932" max="13932" width="8" style="352" customWidth="1"/>
    <col min="13933" max="13933" width="8.5703125" style="352" customWidth="1"/>
    <col min="13934" max="14162" width="8.7109375" style="352"/>
    <col min="14163" max="14163" width="4.140625" style="352" bestFit="1" customWidth="1"/>
    <col min="14164" max="14164" width="16.5703125" style="352" customWidth="1"/>
    <col min="14165" max="14165" width="6.5703125" style="352" customWidth="1"/>
    <col min="14166" max="14166" width="8.7109375" style="352"/>
    <col min="14167" max="14167" width="12.42578125" style="352" customWidth="1"/>
    <col min="14168" max="14168" width="8.140625" style="352" customWidth="1"/>
    <col min="14169" max="14169" width="8.7109375" style="352"/>
    <col min="14170" max="14171" width="5.85546875" style="352" customWidth="1"/>
    <col min="14172" max="14172" width="7.5703125" style="352" customWidth="1"/>
    <col min="14173" max="14173" width="6.5703125" style="352" customWidth="1"/>
    <col min="14174" max="14174" width="5.85546875" style="352" customWidth="1"/>
    <col min="14175" max="14175" width="6.5703125" style="352" customWidth="1"/>
    <col min="14176" max="14177" width="7.85546875" style="352" customWidth="1"/>
    <col min="14178" max="14178" width="8.140625" style="352" customWidth="1"/>
    <col min="14179" max="14180" width="6.5703125" style="352" customWidth="1"/>
    <col min="14181" max="14181" width="5.85546875" style="352" customWidth="1"/>
    <col min="14182" max="14182" width="6.5703125" style="352" customWidth="1"/>
    <col min="14183" max="14183" width="7" style="352" customWidth="1"/>
    <col min="14184" max="14184" width="5.85546875" style="352" customWidth="1"/>
    <col min="14185" max="14185" width="10.85546875" style="352" customWidth="1"/>
    <col min="14186" max="14186" width="9" style="352" customWidth="1"/>
    <col min="14187" max="14187" width="8.5703125" style="352" customWidth="1"/>
    <col min="14188" max="14188" width="8" style="352" customWidth="1"/>
    <col min="14189" max="14189" width="8.5703125" style="352" customWidth="1"/>
    <col min="14190" max="14418" width="8.7109375" style="352"/>
    <col min="14419" max="14419" width="4.140625" style="352" bestFit="1" customWidth="1"/>
    <col min="14420" max="14420" width="16.5703125" style="352" customWidth="1"/>
    <col min="14421" max="14421" width="6.5703125" style="352" customWidth="1"/>
    <col min="14422" max="14422" width="8.7109375" style="352"/>
    <col min="14423" max="14423" width="12.42578125" style="352" customWidth="1"/>
    <col min="14424" max="14424" width="8.140625" style="352" customWidth="1"/>
    <col min="14425" max="14425" width="8.7109375" style="352"/>
    <col min="14426" max="14427" width="5.85546875" style="352" customWidth="1"/>
    <col min="14428" max="14428" width="7.5703125" style="352" customWidth="1"/>
    <col min="14429" max="14429" width="6.5703125" style="352" customWidth="1"/>
    <col min="14430" max="14430" width="5.85546875" style="352" customWidth="1"/>
    <col min="14431" max="14431" width="6.5703125" style="352" customWidth="1"/>
    <col min="14432" max="14433" width="7.85546875" style="352" customWidth="1"/>
    <col min="14434" max="14434" width="8.140625" style="352" customWidth="1"/>
    <col min="14435" max="14436" width="6.5703125" style="352" customWidth="1"/>
    <col min="14437" max="14437" width="5.85546875" style="352" customWidth="1"/>
    <col min="14438" max="14438" width="6.5703125" style="352" customWidth="1"/>
    <col min="14439" max="14439" width="7" style="352" customWidth="1"/>
    <col min="14440" max="14440" width="5.85546875" style="352" customWidth="1"/>
    <col min="14441" max="14441" width="10.85546875" style="352" customWidth="1"/>
    <col min="14442" max="14442" width="9" style="352" customWidth="1"/>
    <col min="14443" max="14443" width="8.5703125" style="352" customWidth="1"/>
    <col min="14444" max="14444" width="8" style="352" customWidth="1"/>
    <col min="14445" max="14445" width="8.5703125" style="352" customWidth="1"/>
    <col min="14446" max="14674" width="8.7109375" style="352"/>
    <col min="14675" max="14675" width="4.140625" style="352" bestFit="1" customWidth="1"/>
    <col min="14676" max="14676" width="16.5703125" style="352" customWidth="1"/>
    <col min="14677" max="14677" width="6.5703125" style="352" customWidth="1"/>
    <col min="14678" max="14678" width="8.7109375" style="352"/>
    <col min="14679" max="14679" width="12.42578125" style="352" customWidth="1"/>
    <col min="14680" max="14680" width="8.140625" style="352" customWidth="1"/>
    <col min="14681" max="14681" width="8.7109375" style="352"/>
    <col min="14682" max="14683" width="5.85546875" style="352" customWidth="1"/>
    <col min="14684" max="14684" width="7.5703125" style="352" customWidth="1"/>
    <col min="14685" max="14685" width="6.5703125" style="352" customWidth="1"/>
    <col min="14686" max="14686" width="5.85546875" style="352" customWidth="1"/>
    <col min="14687" max="14687" width="6.5703125" style="352" customWidth="1"/>
    <col min="14688" max="14689" width="7.85546875" style="352" customWidth="1"/>
    <col min="14690" max="14690" width="8.140625" style="352" customWidth="1"/>
    <col min="14691" max="14692" width="6.5703125" style="352" customWidth="1"/>
    <col min="14693" max="14693" width="5.85546875" style="352" customWidth="1"/>
    <col min="14694" max="14694" width="6.5703125" style="352" customWidth="1"/>
    <col min="14695" max="14695" width="7" style="352" customWidth="1"/>
    <col min="14696" max="14696" width="5.85546875" style="352" customWidth="1"/>
    <col min="14697" max="14697" width="10.85546875" style="352" customWidth="1"/>
    <col min="14698" max="14698" width="9" style="352" customWidth="1"/>
    <col min="14699" max="14699" width="8.5703125" style="352" customWidth="1"/>
    <col min="14700" max="14700" width="8" style="352" customWidth="1"/>
    <col min="14701" max="14701" width="8.5703125" style="352" customWidth="1"/>
    <col min="14702" max="14930" width="8.7109375" style="352"/>
    <col min="14931" max="14931" width="4.140625" style="352" bestFit="1" customWidth="1"/>
    <col min="14932" max="14932" width="16.5703125" style="352" customWidth="1"/>
    <col min="14933" max="14933" width="6.5703125" style="352" customWidth="1"/>
    <col min="14934" max="14934" width="8.7109375" style="352"/>
    <col min="14935" max="14935" width="12.42578125" style="352" customWidth="1"/>
    <col min="14936" max="14936" width="8.140625" style="352" customWidth="1"/>
    <col min="14937" max="14937" width="8.7109375" style="352"/>
    <col min="14938" max="14939" width="5.85546875" style="352" customWidth="1"/>
    <col min="14940" max="14940" width="7.5703125" style="352" customWidth="1"/>
    <col min="14941" max="14941" width="6.5703125" style="352" customWidth="1"/>
    <col min="14942" max="14942" width="5.85546875" style="352" customWidth="1"/>
    <col min="14943" max="14943" width="6.5703125" style="352" customWidth="1"/>
    <col min="14944" max="14945" width="7.85546875" style="352" customWidth="1"/>
    <col min="14946" max="14946" width="8.140625" style="352" customWidth="1"/>
    <col min="14947" max="14948" width="6.5703125" style="352" customWidth="1"/>
    <col min="14949" max="14949" width="5.85546875" style="352" customWidth="1"/>
    <col min="14950" max="14950" width="6.5703125" style="352" customWidth="1"/>
    <col min="14951" max="14951" width="7" style="352" customWidth="1"/>
    <col min="14952" max="14952" width="5.85546875" style="352" customWidth="1"/>
    <col min="14953" max="14953" width="10.85546875" style="352" customWidth="1"/>
    <col min="14954" max="14954" width="9" style="352" customWidth="1"/>
    <col min="14955" max="14955" width="8.5703125" style="352" customWidth="1"/>
    <col min="14956" max="14956" width="8" style="352" customWidth="1"/>
    <col min="14957" max="14957" width="8.5703125" style="352" customWidth="1"/>
    <col min="14958" max="15186" width="8.7109375" style="352"/>
    <col min="15187" max="15187" width="4.140625" style="352" bestFit="1" customWidth="1"/>
    <col min="15188" max="15188" width="16.5703125" style="352" customWidth="1"/>
    <col min="15189" max="15189" width="6.5703125" style="352" customWidth="1"/>
    <col min="15190" max="15190" width="8.7109375" style="352"/>
    <col min="15191" max="15191" width="12.42578125" style="352" customWidth="1"/>
    <col min="15192" max="15192" width="8.140625" style="352" customWidth="1"/>
    <col min="15193" max="15193" width="8.7109375" style="352"/>
    <col min="15194" max="15195" width="5.85546875" style="352" customWidth="1"/>
    <col min="15196" max="15196" width="7.5703125" style="352" customWidth="1"/>
    <col min="15197" max="15197" width="6.5703125" style="352" customWidth="1"/>
    <col min="15198" max="15198" width="5.85546875" style="352" customWidth="1"/>
    <col min="15199" max="15199" width="6.5703125" style="352" customWidth="1"/>
    <col min="15200" max="15201" width="7.85546875" style="352" customWidth="1"/>
    <col min="15202" max="15202" width="8.140625" style="352" customWidth="1"/>
    <col min="15203" max="15204" width="6.5703125" style="352" customWidth="1"/>
    <col min="15205" max="15205" width="5.85546875" style="352" customWidth="1"/>
    <col min="15206" max="15206" width="6.5703125" style="352" customWidth="1"/>
    <col min="15207" max="15207" width="7" style="352" customWidth="1"/>
    <col min="15208" max="15208" width="5.85546875" style="352" customWidth="1"/>
    <col min="15209" max="15209" width="10.85546875" style="352" customWidth="1"/>
    <col min="15210" max="15210" width="9" style="352" customWidth="1"/>
    <col min="15211" max="15211" width="8.5703125" style="352" customWidth="1"/>
    <col min="15212" max="15212" width="8" style="352" customWidth="1"/>
    <col min="15213" max="15213" width="8.5703125" style="352" customWidth="1"/>
    <col min="15214" max="15442" width="8.7109375" style="352"/>
    <col min="15443" max="15443" width="4.140625" style="352" bestFit="1" customWidth="1"/>
    <col min="15444" max="15444" width="16.5703125" style="352" customWidth="1"/>
    <col min="15445" max="15445" width="6.5703125" style="352" customWidth="1"/>
    <col min="15446" max="15446" width="8.7109375" style="352"/>
    <col min="15447" max="15447" width="12.42578125" style="352" customWidth="1"/>
    <col min="15448" max="15448" width="8.140625" style="352" customWidth="1"/>
    <col min="15449" max="15449" width="8.7109375" style="352"/>
    <col min="15450" max="15451" width="5.85546875" style="352" customWidth="1"/>
    <col min="15452" max="15452" width="7.5703125" style="352" customWidth="1"/>
    <col min="15453" max="15453" width="6.5703125" style="352" customWidth="1"/>
    <col min="15454" max="15454" width="5.85546875" style="352" customWidth="1"/>
    <col min="15455" max="15455" width="6.5703125" style="352" customWidth="1"/>
    <col min="15456" max="15457" width="7.85546875" style="352" customWidth="1"/>
    <col min="15458" max="15458" width="8.140625" style="352" customWidth="1"/>
    <col min="15459" max="15460" width="6.5703125" style="352" customWidth="1"/>
    <col min="15461" max="15461" width="5.85546875" style="352" customWidth="1"/>
    <col min="15462" max="15462" width="6.5703125" style="352" customWidth="1"/>
    <col min="15463" max="15463" width="7" style="352" customWidth="1"/>
    <col min="15464" max="15464" width="5.85546875" style="352" customWidth="1"/>
    <col min="15465" max="15465" width="10.85546875" style="352" customWidth="1"/>
    <col min="15466" max="15466" width="9" style="352" customWidth="1"/>
    <col min="15467" max="15467" width="8.5703125" style="352" customWidth="1"/>
    <col min="15468" max="15468" width="8" style="352" customWidth="1"/>
    <col min="15469" max="15469" width="8.5703125" style="352" customWidth="1"/>
    <col min="15470" max="15698" width="8.7109375" style="352"/>
    <col min="15699" max="15699" width="4.140625" style="352" bestFit="1" customWidth="1"/>
    <col min="15700" max="15700" width="16.5703125" style="352" customWidth="1"/>
    <col min="15701" max="15701" width="6.5703125" style="352" customWidth="1"/>
    <col min="15702" max="15702" width="8.7109375" style="352"/>
    <col min="15703" max="15703" width="12.42578125" style="352" customWidth="1"/>
    <col min="15704" max="15704" width="8.140625" style="352" customWidth="1"/>
    <col min="15705" max="15705" width="8.7109375" style="352"/>
    <col min="15706" max="15707" width="5.85546875" style="352" customWidth="1"/>
    <col min="15708" max="15708" width="7.5703125" style="352" customWidth="1"/>
    <col min="15709" max="15709" width="6.5703125" style="352" customWidth="1"/>
    <col min="15710" max="15710" width="5.85546875" style="352" customWidth="1"/>
    <col min="15711" max="15711" width="6.5703125" style="352" customWidth="1"/>
    <col min="15712" max="15713" width="7.85546875" style="352" customWidth="1"/>
    <col min="15714" max="15714" width="8.140625" style="352" customWidth="1"/>
    <col min="15715" max="15716" width="6.5703125" style="352" customWidth="1"/>
    <col min="15717" max="15717" width="5.85546875" style="352" customWidth="1"/>
    <col min="15718" max="15718" width="6.5703125" style="352" customWidth="1"/>
    <col min="15719" max="15719" width="7" style="352" customWidth="1"/>
    <col min="15720" max="15720" width="5.85546875" style="352" customWidth="1"/>
    <col min="15721" max="15721" width="10.85546875" style="352" customWidth="1"/>
    <col min="15722" max="15722" width="9" style="352" customWidth="1"/>
    <col min="15723" max="15723" width="8.5703125" style="352" customWidth="1"/>
    <col min="15724" max="15724" width="8" style="352" customWidth="1"/>
    <col min="15725" max="15725" width="8.5703125" style="352" customWidth="1"/>
    <col min="15726" max="15954" width="8.7109375" style="352"/>
    <col min="15955" max="15955" width="4.140625" style="352" bestFit="1" customWidth="1"/>
    <col min="15956" max="15956" width="16.5703125" style="352" customWidth="1"/>
    <col min="15957" max="15957" width="6.5703125" style="352" customWidth="1"/>
    <col min="15958" max="15958" width="8.7109375" style="352"/>
    <col min="15959" max="15959" width="12.42578125" style="352" customWidth="1"/>
    <col min="15960" max="15960" width="8.140625" style="352" customWidth="1"/>
    <col min="15961" max="15961" width="8.7109375" style="352"/>
    <col min="15962" max="15963" width="5.85546875" style="352" customWidth="1"/>
    <col min="15964" max="15964" width="7.5703125" style="352" customWidth="1"/>
    <col min="15965" max="15965" width="6.5703125" style="352" customWidth="1"/>
    <col min="15966" max="15966" width="5.85546875" style="352" customWidth="1"/>
    <col min="15967" max="15967" width="6.5703125" style="352" customWidth="1"/>
    <col min="15968" max="15969" width="7.85546875" style="352" customWidth="1"/>
    <col min="15970" max="15970" width="8.140625" style="352" customWidth="1"/>
    <col min="15971" max="15972" width="6.5703125" style="352" customWidth="1"/>
    <col min="15973" max="15973" width="5.85546875" style="352" customWidth="1"/>
    <col min="15974" max="15974" width="6.5703125" style="352" customWidth="1"/>
    <col min="15975" max="15975" width="7" style="352" customWidth="1"/>
    <col min="15976" max="15976" width="5.85546875" style="352" customWidth="1"/>
    <col min="15977" max="15977" width="10.85546875" style="352" customWidth="1"/>
    <col min="15978" max="15978" width="9" style="352" customWidth="1"/>
    <col min="15979" max="15979" width="8.5703125" style="352" customWidth="1"/>
    <col min="15980" max="15980" width="8" style="352" customWidth="1"/>
    <col min="15981" max="15981" width="8.5703125" style="352" customWidth="1"/>
    <col min="15982" max="16256" width="8.7109375" style="352"/>
    <col min="16257" max="16384" width="8.7109375" style="352" customWidth="1"/>
  </cols>
  <sheetData>
    <row r="1" spans="1:17">
      <c r="A1" s="504"/>
      <c r="B1" s="504"/>
      <c r="C1" s="348"/>
      <c r="D1" s="349"/>
      <c r="E1" s="349"/>
      <c r="F1" s="349"/>
      <c r="G1" s="350"/>
      <c r="H1" s="351"/>
      <c r="I1" s="351"/>
      <c r="J1" s="351"/>
      <c r="K1" s="351"/>
      <c r="L1" s="351"/>
      <c r="M1" s="351"/>
      <c r="N1" s="505" t="s">
        <v>1355</v>
      </c>
      <c r="O1" s="505"/>
      <c r="P1" s="505"/>
      <c r="Q1" s="505"/>
    </row>
    <row r="2" spans="1:17">
      <c r="A2" s="506" t="s">
        <v>1647</v>
      </c>
      <c r="B2" s="506"/>
      <c r="C2" s="506"/>
      <c r="D2" s="506"/>
      <c r="E2" s="506"/>
      <c r="F2" s="506"/>
      <c r="G2" s="506"/>
      <c r="H2" s="506"/>
      <c r="I2" s="506"/>
      <c r="J2" s="506"/>
      <c r="K2" s="506"/>
      <c r="L2" s="506"/>
      <c r="M2" s="506"/>
      <c r="N2" s="506"/>
      <c r="O2" s="506"/>
      <c r="P2" s="506"/>
      <c r="Q2" s="506"/>
    </row>
    <row r="3" spans="1:17" ht="16.5" customHeight="1">
      <c r="A3" s="477" t="str">
        <f>'PL 02'!A3:N3</f>
        <v>(Kèm theo Tờ trình số:          /TTr-UBND ngày       /11/2023 của UBND huyện Phụng Hiệp)</v>
      </c>
      <c r="B3" s="477"/>
      <c r="C3" s="477"/>
      <c r="D3" s="477"/>
      <c r="E3" s="477"/>
      <c r="F3" s="477"/>
      <c r="G3" s="477"/>
      <c r="H3" s="477"/>
      <c r="I3" s="477"/>
      <c r="J3" s="477"/>
      <c r="K3" s="477"/>
      <c r="L3" s="477"/>
      <c r="M3" s="477"/>
      <c r="N3" s="477"/>
      <c r="O3" s="477"/>
      <c r="P3" s="477"/>
      <c r="Q3" s="477"/>
    </row>
    <row r="4" spans="1:17">
      <c r="O4" s="503" t="s">
        <v>1037</v>
      </c>
      <c r="P4" s="503"/>
      <c r="Q4" s="503"/>
    </row>
    <row r="5" spans="1:17" s="353" customFormat="1" ht="15.6" customHeight="1">
      <c r="A5" s="492" t="s">
        <v>3</v>
      </c>
      <c r="B5" s="492" t="s">
        <v>1466</v>
      </c>
      <c r="C5" s="490" t="s">
        <v>1039</v>
      </c>
      <c r="D5" s="490"/>
      <c r="E5" s="491"/>
      <c r="F5" s="493" t="s">
        <v>1467</v>
      </c>
      <c r="G5" s="496" t="s">
        <v>1043</v>
      </c>
      <c r="H5" s="507" t="s">
        <v>1468</v>
      </c>
      <c r="I5" s="508"/>
      <c r="J5" s="508"/>
      <c r="K5" s="508"/>
      <c r="L5" s="508"/>
      <c r="M5" s="508"/>
      <c r="N5" s="508"/>
      <c r="O5" s="508"/>
      <c r="P5" s="508"/>
      <c r="Q5" s="496" t="s">
        <v>129</v>
      </c>
    </row>
    <row r="6" spans="1:17" s="353" customFormat="1" ht="15.75" customHeight="1">
      <c r="A6" s="492"/>
      <c r="B6" s="492"/>
      <c r="C6" s="499" t="s">
        <v>130</v>
      </c>
      <c r="D6" s="501" t="s">
        <v>1041</v>
      </c>
      <c r="E6" s="501" t="s">
        <v>1469</v>
      </c>
      <c r="F6" s="494"/>
      <c r="G6" s="497"/>
      <c r="H6" s="507" t="s">
        <v>1044</v>
      </c>
      <c r="I6" s="508"/>
      <c r="J6" s="508"/>
      <c r="K6" s="508"/>
      <c r="L6" s="508"/>
      <c r="M6" s="508"/>
      <c r="N6" s="508"/>
      <c r="O6" s="511"/>
      <c r="P6" s="509" t="s">
        <v>1648</v>
      </c>
      <c r="Q6" s="497"/>
    </row>
    <row r="7" spans="1:17" s="353" customFormat="1" ht="15.75" customHeight="1">
      <c r="A7" s="492"/>
      <c r="B7" s="492"/>
      <c r="C7" s="499"/>
      <c r="D7" s="501"/>
      <c r="E7" s="501"/>
      <c r="F7" s="494"/>
      <c r="G7" s="497"/>
      <c r="H7" s="496" t="s">
        <v>1046</v>
      </c>
      <c r="I7" s="507" t="s">
        <v>162</v>
      </c>
      <c r="J7" s="508"/>
      <c r="K7" s="508"/>
      <c r="L7" s="508"/>
      <c r="M7" s="508"/>
      <c r="N7" s="508"/>
      <c r="O7" s="511"/>
      <c r="P7" s="509"/>
      <c r="Q7" s="497"/>
    </row>
    <row r="8" spans="1:17" s="353" customFormat="1">
      <c r="A8" s="492"/>
      <c r="B8" s="492"/>
      <c r="C8" s="499"/>
      <c r="D8" s="501"/>
      <c r="E8" s="501"/>
      <c r="F8" s="494"/>
      <c r="G8" s="497"/>
      <c r="H8" s="497"/>
      <c r="I8" s="510" t="s">
        <v>1047</v>
      </c>
      <c r="J8" s="510" t="s">
        <v>1048</v>
      </c>
      <c r="K8" s="510" t="s">
        <v>1470</v>
      </c>
      <c r="L8" s="510" t="s">
        <v>1049</v>
      </c>
      <c r="M8" s="510"/>
      <c r="N8" s="510"/>
      <c r="O8" s="510" t="s">
        <v>1242</v>
      </c>
      <c r="P8" s="509"/>
      <c r="Q8" s="497"/>
    </row>
    <row r="9" spans="1:17" s="353" customFormat="1" ht="78.75">
      <c r="A9" s="492"/>
      <c r="B9" s="492"/>
      <c r="C9" s="500"/>
      <c r="D9" s="502"/>
      <c r="E9" s="502"/>
      <c r="F9" s="495"/>
      <c r="G9" s="498"/>
      <c r="H9" s="498"/>
      <c r="I9" s="510"/>
      <c r="J9" s="510"/>
      <c r="K9" s="510"/>
      <c r="L9" s="357" t="s">
        <v>1634</v>
      </c>
      <c r="M9" s="357" t="s">
        <v>1635</v>
      </c>
      <c r="N9" s="357" t="s">
        <v>1636</v>
      </c>
      <c r="O9" s="510"/>
      <c r="P9" s="509"/>
      <c r="Q9" s="498"/>
    </row>
    <row r="10" spans="1:17" s="364" customFormat="1" ht="20.100000000000001" customHeight="1">
      <c r="A10" s="358" t="s">
        <v>146</v>
      </c>
      <c r="B10" s="358" t="s">
        <v>146</v>
      </c>
      <c r="C10" s="359" t="s">
        <v>489</v>
      </c>
      <c r="D10" s="360">
        <v>2</v>
      </c>
      <c r="E10" s="360">
        <v>3</v>
      </c>
      <c r="F10" s="361"/>
      <c r="G10" s="362" t="s">
        <v>1637</v>
      </c>
      <c r="H10" s="363" t="s">
        <v>1638</v>
      </c>
      <c r="I10" s="363" t="s">
        <v>996</v>
      </c>
      <c r="J10" s="363" t="s">
        <v>997</v>
      </c>
      <c r="K10" s="363" t="s">
        <v>998</v>
      </c>
      <c r="L10" s="363" t="s">
        <v>999</v>
      </c>
      <c r="M10" s="363" t="s">
        <v>1000</v>
      </c>
      <c r="N10" s="363" t="s">
        <v>1639</v>
      </c>
      <c r="O10" s="363" t="s">
        <v>1424</v>
      </c>
      <c r="P10" s="363" t="s">
        <v>1462</v>
      </c>
      <c r="Q10" s="363" t="s">
        <v>1463</v>
      </c>
    </row>
    <row r="11" spans="1:17" s="353" customFormat="1" ht="20.100000000000001" customHeight="1">
      <c r="A11" s="253"/>
      <c r="B11" s="253" t="s">
        <v>1050</v>
      </c>
      <c r="C11" s="365">
        <f>C12</f>
        <v>1827</v>
      </c>
      <c r="D11" s="365">
        <f t="shared" ref="D11:F11" si="0">D12</f>
        <v>1730</v>
      </c>
      <c r="E11" s="365">
        <f t="shared" si="0"/>
        <v>97</v>
      </c>
      <c r="F11" s="365">
        <f t="shared" si="0"/>
        <v>1033</v>
      </c>
      <c r="G11" s="366">
        <f>G12+G80+G81+G90</f>
        <v>326224.427998</v>
      </c>
      <c r="H11" s="367">
        <f>SUM(I11:K11)+N11</f>
        <v>270751.06100519997</v>
      </c>
      <c r="I11" s="366">
        <f t="shared" ref="I11:P11" si="1">I12+I80+I81+I90</f>
        <v>146996.9424</v>
      </c>
      <c r="J11" s="366">
        <f t="shared" si="1"/>
        <v>40861.280725199991</v>
      </c>
      <c r="K11" s="366">
        <f t="shared" si="1"/>
        <v>73931.870880000002</v>
      </c>
      <c r="L11" s="366">
        <f t="shared" si="1"/>
        <v>11901.599999999999</v>
      </c>
      <c r="M11" s="366">
        <f t="shared" si="1"/>
        <v>3063.8465999999999</v>
      </c>
      <c r="N11" s="366">
        <f t="shared" si="1"/>
        <v>8960.9669999999987</v>
      </c>
      <c r="O11" s="366">
        <f t="shared" si="1"/>
        <v>0</v>
      </c>
      <c r="P11" s="366">
        <f t="shared" si="1"/>
        <v>55473.366992800002</v>
      </c>
      <c r="Q11" s="366"/>
    </row>
    <row r="12" spans="1:17" s="370" customFormat="1" ht="20.100000000000001" customHeight="1">
      <c r="A12" s="313" t="s">
        <v>15</v>
      </c>
      <c r="B12" s="313" t="s">
        <v>1610</v>
      </c>
      <c r="C12" s="368">
        <f>C66+C31+C13</f>
        <v>1827</v>
      </c>
      <c r="D12" s="368">
        <f>D66+D31+D13</f>
        <v>1730</v>
      </c>
      <c r="E12" s="368">
        <f>E66+E31+E13</f>
        <v>97</v>
      </c>
      <c r="F12" s="368">
        <f>F66+F31+F13</f>
        <v>1033</v>
      </c>
      <c r="G12" s="366">
        <f>G66+G31+G13</f>
        <v>280695.53899799997</v>
      </c>
      <c r="H12" s="367">
        <f>SUM(I12:K12)+N12</f>
        <v>270751.06100519997</v>
      </c>
      <c r="I12" s="366">
        <f t="shared" ref="I12:P12" si="2">I66+I31+I13</f>
        <v>146996.9424</v>
      </c>
      <c r="J12" s="366">
        <f>J66+J31+J13</f>
        <v>40861.280725199991</v>
      </c>
      <c r="K12" s="366">
        <f t="shared" si="2"/>
        <v>73931.870880000002</v>
      </c>
      <c r="L12" s="366">
        <f t="shared" si="2"/>
        <v>11901.599999999999</v>
      </c>
      <c r="M12" s="366">
        <f t="shared" si="2"/>
        <v>3063.8465999999999</v>
      </c>
      <c r="N12" s="366">
        <f t="shared" si="2"/>
        <v>8960.9669999999987</v>
      </c>
      <c r="O12" s="366">
        <f t="shared" si="2"/>
        <v>0</v>
      </c>
      <c r="P12" s="369">
        <f t="shared" si="2"/>
        <v>9944.4779928000025</v>
      </c>
      <c r="Q12" s="366"/>
    </row>
    <row r="13" spans="1:17" s="372" customFormat="1" ht="20.100000000000001" customHeight="1">
      <c r="A13" s="368" t="s">
        <v>83</v>
      </c>
      <c r="B13" s="368" t="s">
        <v>1471</v>
      </c>
      <c r="C13" s="365">
        <f>SUM(C14:C30)</f>
        <v>458</v>
      </c>
      <c r="D13" s="365">
        <f t="shared" ref="D13:P13" si="3">SUM(D14:D30)</f>
        <v>411</v>
      </c>
      <c r="E13" s="365">
        <f t="shared" si="3"/>
        <v>47</v>
      </c>
      <c r="F13" s="365">
        <f t="shared" si="3"/>
        <v>209</v>
      </c>
      <c r="G13" s="371">
        <f t="shared" ref="G13:L13" si="4">SUM(G14:G30)</f>
        <v>56095.369866000001</v>
      </c>
      <c r="H13" s="371">
        <f t="shared" si="4"/>
        <v>52985.675332800005</v>
      </c>
      <c r="I13" s="371">
        <f t="shared" si="4"/>
        <v>30051.432000000001</v>
      </c>
      <c r="J13" s="371">
        <f t="shared" si="4"/>
        <v>7810.6076928000002</v>
      </c>
      <c r="K13" s="371">
        <f t="shared" si="4"/>
        <v>13891.994640000001</v>
      </c>
      <c r="L13" s="371">
        <f t="shared" si="4"/>
        <v>2508</v>
      </c>
      <c r="M13" s="371">
        <f t="shared" ref="M13" si="5">SUM(M14:M30)</f>
        <v>1344.2166</v>
      </c>
      <c r="N13" s="371">
        <f t="shared" si="3"/>
        <v>1231.6409999999998</v>
      </c>
      <c r="O13" s="371">
        <f t="shared" si="3"/>
        <v>0</v>
      </c>
      <c r="P13" s="371">
        <f t="shared" si="3"/>
        <v>3109.6945332000005</v>
      </c>
      <c r="Q13" s="371"/>
    </row>
    <row r="14" spans="1:17" ht="20.100000000000001" customHeight="1">
      <c r="A14" s="373" t="s">
        <v>1472</v>
      </c>
      <c r="B14" s="374" t="s">
        <v>1473</v>
      </c>
      <c r="C14" s="375">
        <f>SUM(D14:E14)</f>
        <v>30</v>
      </c>
      <c r="D14" s="376">
        <v>27</v>
      </c>
      <c r="E14" s="376">
        <v>3</v>
      </c>
      <c r="F14" s="377">
        <v>13</v>
      </c>
      <c r="G14" s="378">
        <f>H14+P14</f>
        <v>3668.16669</v>
      </c>
      <c r="H14" s="379">
        <f>SUM(I14:K14)+N14</f>
        <v>3463.0176780000002</v>
      </c>
      <c r="I14" s="378">
        <f>(85.44+1.95+7.683)*12*1.8</f>
        <v>2053.5768000000003</v>
      </c>
      <c r="J14" s="379">
        <f>(85.44+1.95+10.4925+7.683)*1.8*23.5%*12</f>
        <v>535.85047799999995</v>
      </c>
      <c r="K14" s="379">
        <f>(10.4925+0.1+29.8515)*1.8*12</f>
        <v>873.59040000000016</v>
      </c>
      <c r="L14" s="379">
        <v>156</v>
      </c>
      <c r="M14" s="378">
        <v>163.94400000000002</v>
      </c>
      <c r="N14" s="378"/>
      <c r="O14" s="378"/>
      <c r="P14" s="379">
        <v>205.14901200000003</v>
      </c>
      <c r="Q14" s="366"/>
    </row>
    <row r="15" spans="1:17" ht="20.100000000000001" customHeight="1">
      <c r="A15" s="373" t="s">
        <v>1474</v>
      </c>
      <c r="B15" s="374" t="s">
        <v>1475</v>
      </c>
      <c r="C15" s="375">
        <f t="shared" ref="C15:C30" si="6">SUM(D15:E15)</f>
        <v>22</v>
      </c>
      <c r="D15" s="376">
        <v>19</v>
      </c>
      <c r="E15" s="376">
        <v>3</v>
      </c>
      <c r="F15" s="377">
        <v>11</v>
      </c>
      <c r="G15" s="378">
        <f t="shared" ref="G15:G30" si="7">H15+P15</f>
        <v>3934.9520208000004</v>
      </c>
      <c r="H15" s="379">
        <f>SUM(I15:K15)+N15</f>
        <v>3789.6294120000002</v>
      </c>
      <c r="I15" s="378">
        <f>(55.46+2+6.466)*1.8*12</f>
        <v>1380.8016</v>
      </c>
      <c r="J15" s="379">
        <f>(55.46+2+6.466+0.841+7.32)*1.8*23.5%*12</f>
        <v>365.91361199999994</v>
      </c>
      <c r="K15" s="379">
        <f>(55.46+2+6.466+0.841+7.32+0.1+18.88)*1.8*12</f>
        <v>1967.0471999999997</v>
      </c>
      <c r="L15" s="379">
        <v>132</v>
      </c>
      <c r="M15" s="378">
        <v>56.133000000000003</v>
      </c>
      <c r="N15" s="378">
        <f t="shared" ref="N15:N78" si="8">L15-M15</f>
        <v>75.86699999999999</v>
      </c>
      <c r="O15" s="378"/>
      <c r="P15" s="379">
        <v>145.32260880000004</v>
      </c>
      <c r="Q15" s="366"/>
    </row>
    <row r="16" spans="1:17" ht="20.100000000000001" customHeight="1">
      <c r="A16" s="373" t="s">
        <v>1476</v>
      </c>
      <c r="B16" s="374" t="s">
        <v>1477</v>
      </c>
      <c r="C16" s="375">
        <f t="shared" si="6"/>
        <v>30</v>
      </c>
      <c r="D16" s="376">
        <v>29</v>
      </c>
      <c r="E16" s="376">
        <v>1</v>
      </c>
      <c r="F16" s="377">
        <v>15</v>
      </c>
      <c r="G16" s="378">
        <f t="shared" si="7"/>
        <v>3738.5137920000002</v>
      </c>
      <c r="H16" s="379">
        <f t="shared" ref="H16:H30" si="9">SUM(I16:K16)+N16</f>
        <v>3518.3647800000003</v>
      </c>
      <c r="I16" s="378">
        <f>(2.181+88.55+2.65)*1.8*12</f>
        <v>2017.0296000000001</v>
      </c>
      <c r="J16" s="379">
        <f>(2.181+88.55+2.65+9.674)*1.8*23.5%*12</f>
        <v>523.10718000000008</v>
      </c>
      <c r="K16" s="379">
        <f>(9.674+0.1+30.681)*1.8*12</f>
        <v>873.82799999999997</v>
      </c>
      <c r="L16" s="379">
        <v>180</v>
      </c>
      <c r="M16" s="378">
        <v>75.600000000000009</v>
      </c>
      <c r="N16" s="378">
        <f t="shared" si="8"/>
        <v>104.39999999999999</v>
      </c>
      <c r="O16" s="378"/>
      <c r="P16" s="379">
        <v>220.14901200000003</v>
      </c>
      <c r="Q16" s="366"/>
    </row>
    <row r="17" spans="1:17" ht="20.100000000000001" customHeight="1">
      <c r="A17" s="373" t="s">
        <v>1478</v>
      </c>
      <c r="B17" s="374" t="s">
        <v>1479</v>
      </c>
      <c r="C17" s="375">
        <f t="shared" si="6"/>
        <v>33</v>
      </c>
      <c r="D17" s="376">
        <v>31</v>
      </c>
      <c r="E17" s="376">
        <v>2</v>
      </c>
      <c r="F17" s="377">
        <v>15</v>
      </c>
      <c r="G17" s="378">
        <f t="shared" si="7"/>
        <v>4018.8850200000002</v>
      </c>
      <c r="H17" s="379">
        <f t="shared" si="9"/>
        <v>3809.6062200000001</v>
      </c>
      <c r="I17" s="378">
        <f>(4.942+94.055+2.3)*1.8*12</f>
        <v>2188.0152000000003</v>
      </c>
      <c r="J17" s="379">
        <f>(4.942+94.055+2.3+11.448)*1.8*23.5%*12</f>
        <v>572.29361999999992</v>
      </c>
      <c r="K17" s="379">
        <f>(11.448+0.1+32.486)*1.8*12</f>
        <v>951.13440000000003</v>
      </c>
      <c r="L17" s="379">
        <v>180</v>
      </c>
      <c r="M17" s="378">
        <v>81.837000000000003</v>
      </c>
      <c r="N17" s="378">
        <f t="shared" si="8"/>
        <v>98.162999999999997</v>
      </c>
      <c r="O17" s="378"/>
      <c r="P17" s="379">
        <v>209.27879999999999</v>
      </c>
      <c r="Q17" s="366"/>
    </row>
    <row r="18" spans="1:17" ht="20.100000000000001" customHeight="1">
      <c r="A18" s="373" t="s">
        <v>1480</v>
      </c>
      <c r="B18" s="374" t="s">
        <v>1481</v>
      </c>
      <c r="C18" s="375">
        <f t="shared" si="6"/>
        <v>42</v>
      </c>
      <c r="D18" s="376">
        <v>37</v>
      </c>
      <c r="E18" s="376">
        <v>5</v>
      </c>
      <c r="F18" s="377">
        <v>17</v>
      </c>
      <c r="G18" s="378">
        <f t="shared" si="7"/>
        <v>4810.2033047999985</v>
      </c>
      <c r="H18" s="379">
        <f t="shared" si="9"/>
        <v>4518.6146879999988</v>
      </c>
      <c r="I18" s="378">
        <f>(110.77+2.25+10.816)*1.8*12</f>
        <v>2674.8575999999998</v>
      </c>
      <c r="J18" s="379">
        <f>(110.77+2.25+10.816+11.352)*1.8*23.5%*12</f>
        <v>686.2142879999999</v>
      </c>
      <c r="K18" s="379">
        <f>(11.352+0.1+37.471)*1.8*12</f>
        <v>1056.7367999999999</v>
      </c>
      <c r="L18" s="379">
        <v>204</v>
      </c>
      <c r="M18" s="380">
        <v>103.19400000000002</v>
      </c>
      <c r="N18" s="378">
        <f t="shared" si="8"/>
        <v>100.80599999999998</v>
      </c>
      <c r="O18" s="378"/>
      <c r="P18" s="379">
        <v>291.58861680000007</v>
      </c>
      <c r="Q18" s="366"/>
    </row>
    <row r="19" spans="1:17" ht="20.100000000000001" customHeight="1">
      <c r="A19" s="373" t="s">
        <v>1482</v>
      </c>
      <c r="B19" s="374" t="s">
        <v>1483</v>
      </c>
      <c r="C19" s="375">
        <f t="shared" si="6"/>
        <v>42</v>
      </c>
      <c r="D19" s="376">
        <v>39</v>
      </c>
      <c r="E19" s="376">
        <v>3</v>
      </c>
      <c r="F19" s="377">
        <v>19</v>
      </c>
      <c r="G19" s="378">
        <f t="shared" si="7"/>
        <v>5104.4634600000009</v>
      </c>
      <c r="H19" s="379">
        <f t="shared" si="9"/>
        <v>4853.8867800000007</v>
      </c>
      <c r="I19" s="378">
        <f>(119.485+1.95+7.217)*1.8*12</f>
        <v>2778.8832000000002</v>
      </c>
      <c r="J19" s="379">
        <f>(119.485+1.95+7.217+0.294+14.209)*1.8*23.5%*12</f>
        <v>726.65478000000019</v>
      </c>
      <c r="K19" s="379">
        <f>(0.294+14.209+0.1+40.765)*1.8*12</f>
        <v>1195.9488000000001</v>
      </c>
      <c r="L19" s="379">
        <v>228</v>
      </c>
      <c r="M19" s="380">
        <v>75.600000000000009</v>
      </c>
      <c r="N19" s="378">
        <f t="shared" si="8"/>
        <v>152.39999999999998</v>
      </c>
      <c r="O19" s="378"/>
      <c r="P19" s="379">
        <v>250.57668000000001</v>
      </c>
      <c r="Q19" s="366"/>
    </row>
    <row r="20" spans="1:17" ht="31.5">
      <c r="A20" s="373" t="s">
        <v>1484</v>
      </c>
      <c r="B20" s="381" t="s">
        <v>1485</v>
      </c>
      <c r="C20" s="375">
        <f t="shared" si="6"/>
        <v>30</v>
      </c>
      <c r="D20" s="376">
        <v>28</v>
      </c>
      <c r="E20" s="376">
        <v>2</v>
      </c>
      <c r="F20" s="377">
        <v>14</v>
      </c>
      <c r="G20" s="378">
        <f t="shared" si="7"/>
        <v>3812.525412</v>
      </c>
      <c r="H20" s="379">
        <f t="shared" si="9"/>
        <v>3604.3764000000001</v>
      </c>
      <c r="I20" s="378">
        <f>(87.96+2.15+5.347)*1.8*12</f>
        <v>2061.8712</v>
      </c>
      <c r="J20" s="379">
        <f>(87.96+2.15+5.347+11.083)*1.8*23.5%*12</f>
        <v>540.79703999999992</v>
      </c>
      <c r="K20" s="379">
        <f>(11.083+0.4+30.2996)*1.8*12</f>
        <v>902.50415999999996</v>
      </c>
      <c r="L20" s="379">
        <v>168</v>
      </c>
      <c r="M20" s="380">
        <v>68.796000000000021</v>
      </c>
      <c r="N20" s="378">
        <f t="shared" si="8"/>
        <v>99.203999999999979</v>
      </c>
      <c r="O20" s="378"/>
      <c r="P20" s="379">
        <v>208.14901200000003</v>
      </c>
      <c r="Q20" s="366"/>
    </row>
    <row r="21" spans="1:17" ht="20.100000000000001" customHeight="1">
      <c r="A21" s="373" t="s">
        <v>1486</v>
      </c>
      <c r="B21" s="374" t="s">
        <v>1487</v>
      </c>
      <c r="C21" s="375">
        <f t="shared" si="6"/>
        <v>24</v>
      </c>
      <c r="D21" s="376">
        <v>22</v>
      </c>
      <c r="E21" s="376">
        <v>2</v>
      </c>
      <c r="F21" s="377">
        <v>14</v>
      </c>
      <c r="G21" s="378">
        <f t="shared" si="7"/>
        <v>3090.2879136000001</v>
      </c>
      <c r="H21" s="379">
        <f t="shared" si="9"/>
        <v>2925.5087040000003</v>
      </c>
      <c r="I21" s="378">
        <f>(69.45+2.15+5.69)*1.8*12</f>
        <v>1669.4640000000002</v>
      </c>
      <c r="J21" s="379">
        <f>(69.45+2.15+5.69+9.014)*1.8*23.5%*12</f>
        <v>438.07910400000003</v>
      </c>
      <c r="K21" s="379">
        <f>(9.014+23.9295)*1.8*12</f>
        <v>711.57960000000003</v>
      </c>
      <c r="L21" s="379">
        <v>168</v>
      </c>
      <c r="M21" s="380">
        <v>61.614000000000004</v>
      </c>
      <c r="N21" s="378">
        <f t="shared" si="8"/>
        <v>106.386</v>
      </c>
      <c r="O21" s="378"/>
      <c r="P21" s="379">
        <v>164.7792096</v>
      </c>
      <c r="Q21" s="366"/>
    </row>
    <row r="22" spans="1:17" ht="20.100000000000001" customHeight="1">
      <c r="A22" s="373" t="s">
        <v>1488</v>
      </c>
      <c r="B22" s="374" t="s">
        <v>1489</v>
      </c>
      <c r="C22" s="375">
        <f t="shared" si="6"/>
        <v>35</v>
      </c>
      <c r="D22" s="376">
        <v>28</v>
      </c>
      <c r="E22" s="376">
        <v>7</v>
      </c>
      <c r="F22" s="377">
        <v>13</v>
      </c>
      <c r="G22" s="378">
        <f t="shared" si="7"/>
        <v>3988.1932260000008</v>
      </c>
      <c r="H22" s="379">
        <f t="shared" si="9"/>
        <v>3746.402712000001</v>
      </c>
      <c r="I22" s="378">
        <f>(86.45+2.15+15.92)*1.8*12</f>
        <v>2257.6320000000005</v>
      </c>
      <c r="J22" s="379">
        <f>(86.45+2.15+15.92+0.636+10.806)*1.8*23.5%*12</f>
        <v>588.62311199999999</v>
      </c>
      <c r="K22" s="379">
        <f>(0.636+10.806+30.2315)*1.8*12</f>
        <v>900.14760000000001</v>
      </c>
      <c r="L22" s="379">
        <v>156</v>
      </c>
      <c r="M22" s="380">
        <v>197.2296</v>
      </c>
      <c r="N22" s="378"/>
      <c r="O22" s="378"/>
      <c r="P22" s="379">
        <v>241.790514</v>
      </c>
      <c r="Q22" s="366"/>
    </row>
    <row r="23" spans="1:17" ht="20.100000000000001" customHeight="1">
      <c r="A23" s="373" t="s">
        <v>1000</v>
      </c>
      <c r="B23" s="374" t="s">
        <v>1490</v>
      </c>
      <c r="C23" s="375">
        <f t="shared" si="6"/>
        <v>25</v>
      </c>
      <c r="D23" s="376">
        <v>22</v>
      </c>
      <c r="E23" s="376">
        <v>3</v>
      </c>
      <c r="F23" s="377">
        <v>14</v>
      </c>
      <c r="G23" s="378">
        <f t="shared" si="7"/>
        <v>3002.0044860000007</v>
      </c>
      <c r="H23" s="379">
        <f t="shared" si="9"/>
        <v>2827.4969760000008</v>
      </c>
      <c r="I23" s="378">
        <f>(67.98+2.15+5.417)*1.8*12</f>
        <v>1631.8152000000005</v>
      </c>
      <c r="J23" s="379">
        <f>(67.98+2.15+5.417+7.879)*1.8*23.5%*12</f>
        <v>423.4703760000001</v>
      </c>
      <c r="K23" s="379">
        <f>(7.879+0.1+23.415)*1.8*12</f>
        <v>678.11040000000003</v>
      </c>
      <c r="L23" s="379">
        <v>168</v>
      </c>
      <c r="M23" s="380">
        <v>73.899000000000001</v>
      </c>
      <c r="N23" s="378">
        <f t="shared" si="8"/>
        <v>94.100999999999999</v>
      </c>
      <c r="O23" s="378"/>
      <c r="P23" s="379">
        <v>174.50751000000002</v>
      </c>
      <c r="Q23" s="366"/>
    </row>
    <row r="24" spans="1:17" ht="20.100000000000001" customHeight="1">
      <c r="A24" s="373" t="s">
        <v>1001</v>
      </c>
      <c r="B24" s="374" t="s">
        <v>1491</v>
      </c>
      <c r="C24" s="375">
        <f t="shared" si="6"/>
        <v>19</v>
      </c>
      <c r="D24" s="376">
        <v>16</v>
      </c>
      <c r="E24" s="376">
        <v>3</v>
      </c>
      <c r="F24" s="377">
        <v>9</v>
      </c>
      <c r="G24" s="378">
        <f t="shared" si="7"/>
        <v>2151.6392076000002</v>
      </c>
      <c r="H24" s="379">
        <f t="shared" si="9"/>
        <v>2023.5015000000001</v>
      </c>
      <c r="I24" s="378">
        <f>(48.48+2+6.929)*1.8*12</f>
        <v>1240.0344</v>
      </c>
      <c r="J24" s="379">
        <f>(48.48+2+6.929+0.285+4.981)*1.8*23.5%*12</f>
        <v>318.13829999999996</v>
      </c>
      <c r="K24" s="379">
        <f>(0.285+4.981+0.1+16.177)*1.8*12</f>
        <v>465.3288</v>
      </c>
      <c r="L24" s="379">
        <v>108</v>
      </c>
      <c r="M24" s="380">
        <v>126.684</v>
      </c>
      <c r="N24" s="378"/>
      <c r="O24" s="378"/>
      <c r="P24" s="379">
        <v>128.1377076</v>
      </c>
      <c r="Q24" s="366"/>
    </row>
    <row r="25" spans="1:17" ht="20.100000000000001" customHeight="1">
      <c r="A25" s="373" t="s">
        <v>1424</v>
      </c>
      <c r="B25" s="374" t="s">
        <v>1492</v>
      </c>
      <c r="C25" s="375">
        <f t="shared" si="6"/>
        <v>18</v>
      </c>
      <c r="D25" s="376">
        <v>16</v>
      </c>
      <c r="E25" s="376">
        <v>2</v>
      </c>
      <c r="F25" s="377">
        <v>8</v>
      </c>
      <c r="G25" s="378">
        <f t="shared" si="7"/>
        <v>2069.5938180000003</v>
      </c>
      <c r="H25" s="379">
        <f t="shared" si="9"/>
        <v>1942.1844108000005</v>
      </c>
      <c r="I25" s="378">
        <f>(46.96+2+3.612)*1.8*12</f>
        <v>1135.5552000000002</v>
      </c>
      <c r="J25" s="379">
        <f>(46.96+2+3.612+4.9863)*1.8*23.5%*12</f>
        <v>292.16593080000001</v>
      </c>
      <c r="K25" s="379">
        <f>(4.9863+0.1+15.862)*1.8*12</f>
        <v>452.48328000000004</v>
      </c>
      <c r="L25" s="379">
        <v>96</v>
      </c>
      <c r="M25" s="380">
        <v>34.019999999999996</v>
      </c>
      <c r="N25" s="378">
        <f t="shared" si="8"/>
        <v>61.980000000000004</v>
      </c>
      <c r="O25" s="378"/>
      <c r="P25" s="379">
        <v>127.40940720000003</v>
      </c>
      <c r="Q25" s="366"/>
    </row>
    <row r="26" spans="1:17" ht="20.100000000000001" customHeight="1">
      <c r="A26" s="373" t="s">
        <v>1462</v>
      </c>
      <c r="B26" s="374" t="s">
        <v>1493</v>
      </c>
      <c r="C26" s="375">
        <f t="shared" si="6"/>
        <v>25</v>
      </c>
      <c r="D26" s="376">
        <v>24</v>
      </c>
      <c r="E26" s="376">
        <v>1</v>
      </c>
      <c r="F26" s="377">
        <v>9</v>
      </c>
      <c r="G26" s="378">
        <f t="shared" si="7"/>
        <v>2985.053766</v>
      </c>
      <c r="H26" s="379">
        <f t="shared" si="9"/>
        <v>2816.5462560000001</v>
      </c>
      <c r="I26" s="378">
        <f>(71.64+2.15+2.434)*1.8*12</f>
        <v>1646.4384</v>
      </c>
      <c r="J26" s="379">
        <f>(71.64+2.15+2.434+7.132)*1.8*23.5%*12</f>
        <v>423.11505599999998</v>
      </c>
      <c r="K26" s="379">
        <f>(7.132+0.1+24.696)*1.8*12</f>
        <v>689.64480000000003</v>
      </c>
      <c r="L26" s="379">
        <v>108</v>
      </c>
      <c r="M26" s="380">
        <v>50.652000000000001</v>
      </c>
      <c r="N26" s="378">
        <f t="shared" si="8"/>
        <v>57.347999999999999</v>
      </c>
      <c r="O26" s="378"/>
      <c r="P26" s="379">
        <v>168.50751000000002</v>
      </c>
      <c r="Q26" s="366"/>
    </row>
    <row r="27" spans="1:17" ht="20.100000000000001" customHeight="1">
      <c r="A27" s="373" t="s">
        <v>1463</v>
      </c>
      <c r="B27" s="374" t="s">
        <v>1494</v>
      </c>
      <c r="C27" s="375">
        <f t="shared" si="6"/>
        <v>23</v>
      </c>
      <c r="D27" s="376">
        <v>21</v>
      </c>
      <c r="E27" s="376">
        <v>2</v>
      </c>
      <c r="F27" s="377">
        <v>10</v>
      </c>
      <c r="G27" s="378">
        <f t="shared" si="7"/>
        <v>2764.2321852000005</v>
      </c>
      <c r="H27" s="379">
        <f t="shared" si="9"/>
        <v>2606.1812760000003</v>
      </c>
      <c r="I27" s="378">
        <f>(62.77+2+5.755)*1.8*12</f>
        <v>1523.3400000000001</v>
      </c>
      <c r="J27" s="379">
        <f>(62.77+2+5.755+6.676)*1.8*23.5%*12</f>
        <v>391.87227599999994</v>
      </c>
      <c r="K27" s="379">
        <f>(6.676+0.1+21.434)*1.8*12</f>
        <v>609.33600000000001</v>
      </c>
      <c r="L27" s="379">
        <v>120</v>
      </c>
      <c r="M27" s="380">
        <v>38.367000000000004</v>
      </c>
      <c r="N27" s="378">
        <f t="shared" si="8"/>
        <v>81.632999999999996</v>
      </c>
      <c r="O27" s="378"/>
      <c r="P27" s="379">
        <v>158.05090920000004</v>
      </c>
      <c r="Q27" s="366"/>
    </row>
    <row r="28" spans="1:17" ht="20.100000000000001" customHeight="1">
      <c r="A28" s="373" t="s">
        <v>1495</v>
      </c>
      <c r="B28" s="374" t="s">
        <v>1496</v>
      </c>
      <c r="C28" s="375">
        <f t="shared" si="6"/>
        <v>24</v>
      </c>
      <c r="D28" s="376">
        <v>22</v>
      </c>
      <c r="E28" s="376">
        <v>2</v>
      </c>
      <c r="F28" s="377">
        <v>11</v>
      </c>
      <c r="G28" s="378">
        <f t="shared" si="7"/>
        <v>2848.4590055999997</v>
      </c>
      <c r="H28" s="379">
        <f t="shared" si="9"/>
        <v>2680.6797959999999</v>
      </c>
      <c r="I28" s="378">
        <f>(64.945+2.15+3.611)*1.8*12</f>
        <v>1527.2496000000001</v>
      </c>
      <c r="J28" s="379">
        <f>(64.945+2.15+3.611+8.115)*1.8*23.5%*12</f>
        <v>400.09539599999994</v>
      </c>
      <c r="K28" s="379">
        <f>(8.115+0.1+23.088)*1.8*12</f>
        <v>676.14480000000003</v>
      </c>
      <c r="L28" s="379">
        <v>132</v>
      </c>
      <c r="M28" s="380">
        <v>54.81</v>
      </c>
      <c r="N28" s="378">
        <f t="shared" si="8"/>
        <v>77.19</v>
      </c>
      <c r="O28" s="378"/>
      <c r="P28" s="379">
        <v>167.77920960000003</v>
      </c>
      <c r="Q28" s="366"/>
    </row>
    <row r="29" spans="1:17" ht="20.100000000000001" customHeight="1">
      <c r="A29" s="373" t="s">
        <v>1497</v>
      </c>
      <c r="B29" s="374" t="s">
        <v>1498</v>
      </c>
      <c r="C29" s="375">
        <f t="shared" si="6"/>
        <v>22</v>
      </c>
      <c r="D29" s="376">
        <v>19</v>
      </c>
      <c r="E29" s="376">
        <v>3</v>
      </c>
      <c r="F29" s="377">
        <v>11</v>
      </c>
      <c r="G29" s="378">
        <f t="shared" si="7"/>
        <v>2406.3079608000003</v>
      </c>
      <c r="H29" s="379">
        <f t="shared" si="9"/>
        <v>2251.9853520000001</v>
      </c>
      <c r="I29" s="378">
        <f>(51.4+1.95+8.32)*1.8*12</f>
        <v>1332.0720000000001</v>
      </c>
      <c r="J29" s="379">
        <f>(51.4+1.95+8.32+4.532)*1.8*23.5%*12</f>
        <v>336.04135200000002</v>
      </c>
      <c r="K29" s="379">
        <f>(4.532+0.2+18.673)*1.8*12</f>
        <v>505.548</v>
      </c>
      <c r="L29" s="379">
        <v>132</v>
      </c>
      <c r="M29" s="380">
        <v>53.676000000000002</v>
      </c>
      <c r="N29" s="378">
        <f t="shared" si="8"/>
        <v>78.323999999999998</v>
      </c>
      <c r="O29" s="378"/>
      <c r="P29" s="379">
        <v>154.32260880000001</v>
      </c>
      <c r="Q29" s="366"/>
    </row>
    <row r="30" spans="1:17" ht="20.100000000000001" customHeight="1">
      <c r="A30" s="373" t="s">
        <v>1499</v>
      </c>
      <c r="B30" s="374" t="s">
        <v>1500</v>
      </c>
      <c r="C30" s="375">
        <f t="shared" si="6"/>
        <v>14</v>
      </c>
      <c r="D30" s="376">
        <v>11</v>
      </c>
      <c r="E30" s="376">
        <v>3</v>
      </c>
      <c r="F30" s="377">
        <v>6</v>
      </c>
      <c r="G30" s="378">
        <f t="shared" si="7"/>
        <v>1701.8885975999997</v>
      </c>
      <c r="H30" s="379">
        <f t="shared" si="9"/>
        <v>1607.6923919999997</v>
      </c>
      <c r="I30" s="378">
        <f>(34.91+1+7.275)*1.8*12</f>
        <v>932.79599999999982</v>
      </c>
      <c r="J30" s="379">
        <f>(34.91+1+7.275+0.24+5.467)*1.8*23.5%*12</f>
        <v>248.175792</v>
      </c>
      <c r="K30" s="379">
        <f>(0.24+5.467+0.1+11.919)*1.8*12</f>
        <v>382.88159999999999</v>
      </c>
      <c r="L30" s="379">
        <v>72</v>
      </c>
      <c r="M30" s="380">
        <v>28.161000000000005</v>
      </c>
      <c r="N30" s="378">
        <f t="shared" si="8"/>
        <v>43.838999999999999</v>
      </c>
      <c r="O30" s="378"/>
      <c r="P30" s="379">
        <v>94.196205600000013</v>
      </c>
      <c r="Q30" s="366"/>
    </row>
    <row r="31" spans="1:17" s="372" customFormat="1" ht="20.100000000000001" customHeight="1">
      <c r="A31" s="382" t="s">
        <v>70</v>
      </c>
      <c r="B31" s="383" t="s">
        <v>1501</v>
      </c>
      <c r="C31" s="368">
        <f t="shared" ref="C31:O31" si="10">SUM(C32:C65)</f>
        <v>920</v>
      </c>
      <c r="D31" s="368">
        <f t="shared" si="10"/>
        <v>883</v>
      </c>
      <c r="E31" s="368">
        <f t="shared" si="10"/>
        <v>37</v>
      </c>
      <c r="F31" s="368">
        <f t="shared" ref="F31" si="11">SUM(F32:F65)</f>
        <v>585</v>
      </c>
      <c r="G31" s="366">
        <f>SUM(G32:G65)</f>
        <v>150753.21416639996</v>
      </c>
      <c r="H31" s="366">
        <f t="shared" si="10"/>
        <v>146062.45779839999</v>
      </c>
      <c r="I31" s="366">
        <f t="shared" si="10"/>
        <v>76538.628000000012</v>
      </c>
      <c r="J31" s="366">
        <f t="shared" si="10"/>
        <v>21774.407558399998</v>
      </c>
      <c r="K31" s="366">
        <f t="shared" si="10"/>
        <v>41080.422240000007</v>
      </c>
      <c r="L31" s="366">
        <f t="shared" si="10"/>
        <v>6668.9999999999991</v>
      </c>
      <c r="M31" s="366">
        <f t="shared" si="10"/>
        <v>0</v>
      </c>
      <c r="N31" s="366">
        <f t="shared" si="10"/>
        <v>6668.9999999999991</v>
      </c>
      <c r="O31" s="366">
        <f t="shared" si="10"/>
        <v>0</v>
      </c>
      <c r="P31" s="366">
        <f>SUM(P32:P65)</f>
        <v>4690.7563680000003</v>
      </c>
      <c r="Q31" s="366"/>
    </row>
    <row r="32" spans="1:17" ht="20.100000000000001" customHeight="1">
      <c r="A32" s="373" t="s">
        <v>1502</v>
      </c>
      <c r="B32" s="374" t="s">
        <v>1503</v>
      </c>
      <c r="C32" s="375">
        <f t="shared" ref="C32:C65" si="12">SUM(D32:E32)</f>
        <v>17</v>
      </c>
      <c r="D32" s="376">
        <v>17</v>
      </c>
      <c r="E32" s="376"/>
      <c r="F32" s="377">
        <v>10</v>
      </c>
      <c r="G32" s="378">
        <f t="shared" ref="G32:G65" si="13">H32+P32</f>
        <v>2924.5992348</v>
      </c>
      <c r="H32" s="379">
        <f t="shared" ref="H32:H65" si="14">SUM(I32:K32)+N32</f>
        <v>2812.198128</v>
      </c>
      <c r="I32" s="378">
        <f>(66.96+1.35)*1.8*12</f>
        <v>1475.4959999999999</v>
      </c>
      <c r="J32" s="379">
        <f>(66.96+1.35+0.903+14.015)*1.8*23.5%*12</f>
        <v>422.46532799999989</v>
      </c>
      <c r="K32" s="379">
        <f>(0.903+14.015+0.2+21.93)*1.8*12</f>
        <v>800.23680000000013</v>
      </c>
      <c r="L32" s="379">
        <v>114</v>
      </c>
      <c r="M32" s="384">
        <v>0</v>
      </c>
      <c r="N32" s="378">
        <f t="shared" si="8"/>
        <v>114</v>
      </c>
      <c r="O32" s="378"/>
      <c r="P32" s="379">
        <v>112.40110680000002</v>
      </c>
      <c r="Q32" s="378"/>
    </row>
    <row r="33" spans="1:17" ht="20.100000000000001" customHeight="1">
      <c r="A33" s="373" t="s">
        <v>1504</v>
      </c>
      <c r="B33" s="374" t="s">
        <v>1505</v>
      </c>
      <c r="C33" s="375">
        <f t="shared" si="12"/>
        <v>38</v>
      </c>
      <c r="D33" s="376">
        <v>37</v>
      </c>
      <c r="E33" s="376">
        <v>1</v>
      </c>
      <c r="F33" s="377">
        <v>29</v>
      </c>
      <c r="G33" s="378">
        <f t="shared" si="13"/>
        <v>6207.6086951999996</v>
      </c>
      <c r="H33" s="379">
        <f t="shared" si="14"/>
        <v>6011.5252799999998</v>
      </c>
      <c r="I33" s="378">
        <f>(134.439+2.8+3.119)*1.8*12</f>
        <v>3031.7328000000002</v>
      </c>
      <c r="J33" s="379">
        <f>(134.439+2.8+3.119+2.804+29.718)*1.8*23.5%*12</f>
        <v>877.53888000000006</v>
      </c>
      <c r="K33" s="379">
        <f>(2.804+29.718+0.4+49.099)*1.8*12</f>
        <v>1771.6535999999996</v>
      </c>
      <c r="L33" s="379">
        <v>330.59999999999997</v>
      </c>
      <c r="M33" s="384">
        <v>0</v>
      </c>
      <c r="N33" s="378">
        <f t="shared" si="8"/>
        <v>330.59999999999997</v>
      </c>
      <c r="O33" s="378"/>
      <c r="P33" s="379">
        <v>196.08341520000002</v>
      </c>
      <c r="Q33" s="378"/>
    </row>
    <row r="34" spans="1:17" ht="20.100000000000001" customHeight="1">
      <c r="A34" s="373" t="s">
        <v>1506</v>
      </c>
      <c r="B34" s="374" t="s">
        <v>1507</v>
      </c>
      <c r="C34" s="375">
        <f t="shared" si="12"/>
        <v>32</v>
      </c>
      <c r="D34" s="376">
        <v>31</v>
      </c>
      <c r="E34" s="376">
        <v>1</v>
      </c>
      <c r="F34" s="377">
        <v>23</v>
      </c>
      <c r="G34" s="378">
        <f t="shared" si="13"/>
        <v>5952.3567648000007</v>
      </c>
      <c r="H34" s="379">
        <f t="shared" si="14"/>
        <v>5787.355152000001</v>
      </c>
      <c r="I34" s="378">
        <f>(129.149+2.1+2.693)*1.8*12</f>
        <v>2893.1472000000003</v>
      </c>
      <c r="J34" s="379">
        <f>(129.149+2.1+2.693+4.949+32.161)*1.8*23.5%*12</f>
        <v>868.25995200000011</v>
      </c>
      <c r="K34" s="379">
        <f>(4.949+32.161+0.1+44.445)*1.8*12</f>
        <v>1763.748</v>
      </c>
      <c r="L34" s="379">
        <v>262.2</v>
      </c>
      <c r="M34" s="384">
        <v>0</v>
      </c>
      <c r="N34" s="378">
        <f t="shared" si="8"/>
        <v>262.2</v>
      </c>
      <c r="O34" s="378"/>
      <c r="P34" s="379">
        <v>165.00161280000003</v>
      </c>
      <c r="Q34" s="378"/>
    </row>
    <row r="35" spans="1:17" ht="20.100000000000001" customHeight="1">
      <c r="A35" s="373" t="s">
        <v>1508</v>
      </c>
      <c r="B35" s="374" t="s">
        <v>1509</v>
      </c>
      <c r="C35" s="375">
        <f t="shared" si="12"/>
        <v>25</v>
      </c>
      <c r="D35" s="376">
        <v>24</v>
      </c>
      <c r="E35" s="376">
        <v>1</v>
      </c>
      <c r="F35" s="377">
        <v>18</v>
      </c>
      <c r="G35" s="378">
        <f t="shared" si="13"/>
        <v>4165.3022460000002</v>
      </c>
      <c r="H35" s="379">
        <f t="shared" si="14"/>
        <v>4006.6587359999999</v>
      </c>
      <c r="I35" s="378">
        <f>(91.518+2.2+1.805)*1.8*12</f>
        <v>2063.2968000000001</v>
      </c>
      <c r="J35" s="379">
        <f>(91.518+2.2+1.805+1.614+19.899)*1.8*23.5%*12</f>
        <v>594.07473600000003</v>
      </c>
      <c r="K35" s="379">
        <f>(1.614+19.899+0.3+31.154)*1.8*12</f>
        <v>1144.0871999999999</v>
      </c>
      <c r="L35" s="379">
        <v>205.2</v>
      </c>
      <c r="M35" s="384">
        <v>0</v>
      </c>
      <c r="N35" s="378">
        <f t="shared" si="8"/>
        <v>205.2</v>
      </c>
      <c r="O35" s="378"/>
      <c r="P35" s="379">
        <v>158.64351000000002</v>
      </c>
      <c r="Q35" s="378"/>
    </row>
    <row r="36" spans="1:17" ht="20.100000000000001" customHeight="1">
      <c r="A36" s="373" t="s">
        <v>1510</v>
      </c>
      <c r="B36" s="374" t="s">
        <v>1511</v>
      </c>
      <c r="C36" s="375">
        <f t="shared" si="12"/>
        <v>33</v>
      </c>
      <c r="D36" s="376">
        <v>32</v>
      </c>
      <c r="E36" s="376">
        <v>1</v>
      </c>
      <c r="F36" s="377">
        <v>20</v>
      </c>
      <c r="G36" s="378">
        <f t="shared" si="13"/>
        <v>5708.1150251999998</v>
      </c>
      <c r="H36" s="379">
        <f t="shared" si="14"/>
        <v>5542.5411119999999</v>
      </c>
      <c r="I36" s="378">
        <f>(127.35+2.25+2.22)*1.8*12</f>
        <v>2847.3119999999999</v>
      </c>
      <c r="J36" s="379">
        <f>(127.35+2.25+2.22+2.183+29.259)*1.8*23.5%*12</f>
        <v>828.71791200000007</v>
      </c>
      <c r="K36" s="379">
        <f>(2.183+29.259+0.2+44.215)*1.8*12</f>
        <v>1638.5111999999999</v>
      </c>
      <c r="L36" s="379">
        <v>228</v>
      </c>
      <c r="M36" s="384">
        <v>0</v>
      </c>
      <c r="N36" s="378">
        <f t="shared" si="8"/>
        <v>228</v>
      </c>
      <c r="O36" s="378"/>
      <c r="P36" s="379">
        <v>165.57391320000002</v>
      </c>
      <c r="Q36" s="378"/>
    </row>
    <row r="37" spans="1:17" ht="20.100000000000001" customHeight="1">
      <c r="A37" s="373" t="s">
        <v>1512</v>
      </c>
      <c r="B37" s="374" t="s">
        <v>1513</v>
      </c>
      <c r="C37" s="375">
        <f t="shared" si="12"/>
        <v>22</v>
      </c>
      <c r="D37" s="376">
        <v>21</v>
      </c>
      <c r="E37" s="376">
        <v>1</v>
      </c>
      <c r="F37" s="377">
        <v>15</v>
      </c>
      <c r="G37" s="378">
        <f t="shared" si="13"/>
        <v>3469.1439492000004</v>
      </c>
      <c r="H37" s="379">
        <f t="shared" si="14"/>
        <v>3353.6413404000004</v>
      </c>
      <c r="I37" s="378">
        <f>(77.358+1.75+1.805)*1.8*12</f>
        <v>1747.7208000000001</v>
      </c>
      <c r="J37" s="379">
        <f>(77.358+1.75+1.805+1.705+15.0399)*1.8*23.5%*12</f>
        <v>495.71150040000003</v>
      </c>
      <c r="K37" s="379">
        <f>(1.705+15.0399+0.1+26.637)*1.8*12</f>
        <v>939.20903999999996</v>
      </c>
      <c r="L37" s="379">
        <v>171</v>
      </c>
      <c r="M37" s="384">
        <v>0</v>
      </c>
      <c r="N37" s="378">
        <f t="shared" si="8"/>
        <v>171</v>
      </c>
      <c r="O37" s="378"/>
      <c r="P37" s="379">
        <v>115.50260880000003</v>
      </c>
      <c r="Q37" s="378"/>
    </row>
    <row r="38" spans="1:17" ht="20.100000000000001" customHeight="1">
      <c r="A38" s="373" t="s">
        <v>1514</v>
      </c>
      <c r="B38" s="374" t="s">
        <v>1515</v>
      </c>
      <c r="C38" s="375">
        <f t="shared" si="12"/>
        <v>21</v>
      </c>
      <c r="D38" s="376">
        <v>20</v>
      </c>
      <c r="E38" s="376">
        <v>1</v>
      </c>
      <c r="F38" s="377">
        <v>13</v>
      </c>
      <c r="G38" s="378">
        <f t="shared" si="13"/>
        <v>3452.1407723999996</v>
      </c>
      <c r="H38" s="379">
        <f t="shared" si="14"/>
        <v>3342.9704639999995</v>
      </c>
      <c r="I38" s="378">
        <f>(76.98+1.55+1.805)*1.8*12</f>
        <v>1735.2360000000001</v>
      </c>
      <c r="J38" s="379">
        <f>(76.98+1.55+1.805+1.743+16.586)*1.8*23.5%*12</f>
        <v>500.81846399999995</v>
      </c>
      <c r="K38" s="379">
        <f>(1.743+16.586+0.2+25.856)*1.8*12</f>
        <v>958.71600000000001</v>
      </c>
      <c r="L38" s="379">
        <v>148.19999999999999</v>
      </c>
      <c r="M38" s="384">
        <v>0</v>
      </c>
      <c r="N38" s="378">
        <f t="shared" si="8"/>
        <v>148.19999999999999</v>
      </c>
      <c r="O38" s="378"/>
      <c r="P38" s="379">
        <v>109.17030840000002</v>
      </c>
      <c r="Q38" s="378"/>
    </row>
    <row r="39" spans="1:17" ht="20.100000000000001" customHeight="1">
      <c r="A39" s="373" t="s">
        <v>1516</v>
      </c>
      <c r="B39" s="374" t="s">
        <v>1517</v>
      </c>
      <c r="C39" s="375">
        <f t="shared" si="12"/>
        <v>23</v>
      </c>
      <c r="D39" s="376">
        <v>23</v>
      </c>
      <c r="E39" s="376"/>
      <c r="F39" s="377">
        <v>18</v>
      </c>
      <c r="G39" s="378">
        <f t="shared" si="13"/>
        <v>3677.9813652000003</v>
      </c>
      <c r="H39" s="379">
        <f t="shared" si="14"/>
        <v>3562.1944560000002</v>
      </c>
      <c r="I39" s="378">
        <f>(81.26+1.9)*1.8*12</f>
        <v>1796.2560000000003</v>
      </c>
      <c r="J39" s="379">
        <f>(81.26+1.9+2.449+16.597)*1.8*23.5%*12</f>
        <v>518.79765600000007</v>
      </c>
      <c r="K39" s="379">
        <f>(2.449+16.597+0.3+28.892)*1.8*12</f>
        <v>1041.9408000000001</v>
      </c>
      <c r="L39" s="379">
        <v>205.2</v>
      </c>
      <c r="M39" s="384">
        <v>0</v>
      </c>
      <c r="N39" s="378">
        <f t="shared" si="8"/>
        <v>205.2</v>
      </c>
      <c r="O39" s="378"/>
      <c r="P39" s="379">
        <v>115.78690920000003</v>
      </c>
      <c r="Q39" s="378"/>
    </row>
    <row r="40" spans="1:17" ht="20.100000000000001" customHeight="1">
      <c r="A40" s="373" t="s">
        <v>1518</v>
      </c>
      <c r="B40" s="374" t="s">
        <v>1519</v>
      </c>
      <c r="C40" s="375">
        <f t="shared" si="12"/>
        <v>20</v>
      </c>
      <c r="D40" s="376">
        <v>18</v>
      </c>
      <c r="E40" s="376">
        <v>2</v>
      </c>
      <c r="F40" s="377">
        <v>17</v>
      </c>
      <c r="G40" s="378">
        <f t="shared" si="13"/>
        <v>3289.5761711999999</v>
      </c>
      <c r="H40" s="379">
        <f t="shared" si="14"/>
        <v>3179.8261631999999</v>
      </c>
      <c r="I40" s="378">
        <f>(70.55+1.55+3.676)*1.8*12</f>
        <v>1636.7615999999998</v>
      </c>
      <c r="J40" s="379">
        <f>(70.55+1.55+3.676+0.7732+14.654)*1.8*23.5%*12</f>
        <v>462.94744319999995</v>
      </c>
      <c r="K40" s="379">
        <f>(0.7732+14.654+0.1+25.506)*1.8*12</f>
        <v>886.31712000000016</v>
      </c>
      <c r="L40" s="379">
        <v>193.79999999999998</v>
      </c>
      <c r="M40" s="384">
        <v>0</v>
      </c>
      <c r="N40" s="378">
        <f t="shared" si="8"/>
        <v>193.79999999999998</v>
      </c>
      <c r="O40" s="378"/>
      <c r="P40" s="379">
        <v>109.75000800000002</v>
      </c>
      <c r="Q40" s="378"/>
    </row>
    <row r="41" spans="1:17" ht="20.100000000000001" customHeight="1">
      <c r="A41" s="373" t="s">
        <v>1520</v>
      </c>
      <c r="B41" s="374" t="s">
        <v>1521</v>
      </c>
      <c r="C41" s="375">
        <f t="shared" si="12"/>
        <v>31</v>
      </c>
      <c r="D41" s="376">
        <v>30</v>
      </c>
      <c r="E41" s="376">
        <v>1</v>
      </c>
      <c r="F41" s="377">
        <v>17</v>
      </c>
      <c r="G41" s="378">
        <f t="shared" si="13"/>
        <v>4683.9361404000001</v>
      </c>
      <c r="H41" s="379">
        <f t="shared" si="14"/>
        <v>4529.874828</v>
      </c>
      <c r="I41" s="378">
        <f>(2.399+107.64+2.1)*1.8*12</f>
        <v>2422.2024000000001</v>
      </c>
      <c r="J41" s="379">
        <f>(2.399+107.64+2.1+0.84+19.124)*1.8*23.5%*12</f>
        <v>670.55482799999993</v>
      </c>
      <c r="K41" s="379">
        <f>(0.84+19.124+1.2+36.397)*1.8*12</f>
        <v>1243.3175999999999</v>
      </c>
      <c r="L41" s="379">
        <v>193.79999999999998</v>
      </c>
      <c r="M41" s="384">
        <v>0</v>
      </c>
      <c r="N41" s="378">
        <f t="shared" si="8"/>
        <v>193.79999999999998</v>
      </c>
      <c r="O41" s="378"/>
      <c r="P41" s="379">
        <v>154.06131240000005</v>
      </c>
      <c r="Q41" s="378"/>
    </row>
    <row r="42" spans="1:17" ht="20.100000000000001" customHeight="1">
      <c r="A42" s="373" t="s">
        <v>1522</v>
      </c>
      <c r="B42" s="374" t="s">
        <v>1523</v>
      </c>
      <c r="C42" s="375">
        <f t="shared" si="12"/>
        <v>31</v>
      </c>
      <c r="D42" s="376">
        <v>30</v>
      </c>
      <c r="E42" s="376">
        <v>1</v>
      </c>
      <c r="F42" s="377">
        <v>18</v>
      </c>
      <c r="G42" s="378">
        <f t="shared" si="13"/>
        <v>4758.4051164000002</v>
      </c>
      <c r="H42" s="379">
        <f t="shared" si="14"/>
        <v>4610.3918039999999</v>
      </c>
      <c r="I42" s="378">
        <f>(107.34+2.1+3.12)*1.8*12</f>
        <v>2431.2960000000003</v>
      </c>
      <c r="J42" s="379">
        <f>(107.34+2.1+3.12+2.892+21.727)*1.8*23.5%*12</f>
        <v>696.320604</v>
      </c>
      <c r="K42" s="379">
        <f>(2.892+21.727+0.2+34.328)*1.8*12</f>
        <v>1277.5752000000002</v>
      </c>
      <c r="L42" s="379">
        <v>205.2</v>
      </c>
      <c r="M42" s="384">
        <v>0</v>
      </c>
      <c r="N42" s="378">
        <f t="shared" si="8"/>
        <v>205.2</v>
      </c>
      <c r="O42" s="378"/>
      <c r="P42" s="379">
        <v>148.01331240000005</v>
      </c>
      <c r="Q42" s="378"/>
    </row>
    <row r="43" spans="1:17" ht="20.100000000000001" customHeight="1">
      <c r="A43" s="373" t="s">
        <v>1524</v>
      </c>
      <c r="B43" s="374" t="s">
        <v>1525</v>
      </c>
      <c r="C43" s="375">
        <f t="shared" si="12"/>
        <v>29</v>
      </c>
      <c r="D43" s="376">
        <v>28</v>
      </c>
      <c r="E43" s="376">
        <v>1</v>
      </c>
      <c r="F43" s="377">
        <v>17</v>
      </c>
      <c r="G43" s="378">
        <f t="shared" si="13"/>
        <v>3876.3494916</v>
      </c>
      <c r="H43" s="379">
        <f t="shared" si="14"/>
        <v>3730.3447799999999</v>
      </c>
      <c r="I43" s="378">
        <f>(90.404+2.1+2.759)*1.8*12</f>
        <v>2057.6808000000001</v>
      </c>
      <c r="J43" s="379">
        <f>(90.404+2.1+2.759+0.797+12.395)*1.8*23.5%*12</f>
        <v>550.51757999999984</v>
      </c>
      <c r="K43" s="379">
        <f>(0.797+12.395+0.2+29.587)*1.8*12</f>
        <v>928.34640000000002</v>
      </c>
      <c r="L43" s="379">
        <v>193.79999999999998</v>
      </c>
      <c r="M43" s="384">
        <v>0</v>
      </c>
      <c r="N43" s="378">
        <f t="shared" si="8"/>
        <v>193.79999999999998</v>
      </c>
      <c r="O43" s="378"/>
      <c r="P43" s="379">
        <v>146.00471160000001</v>
      </c>
      <c r="Q43" s="378"/>
    </row>
    <row r="44" spans="1:17" ht="20.100000000000001" customHeight="1">
      <c r="A44" s="373" t="s">
        <v>1526</v>
      </c>
      <c r="B44" s="374" t="s">
        <v>1527</v>
      </c>
      <c r="C44" s="375">
        <f t="shared" si="12"/>
        <v>24</v>
      </c>
      <c r="D44" s="376">
        <v>23</v>
      </c>
      <c r="E44" s="376">
        <v>1</v>
      </c>
      <c r="F44" s="377">
        <v>14</v>
      </c>
      <c r="G44" s="378">
        <f t="shared" si="13"/>
        <v>3923.5425840000007</v>
      </c>
      <c r="H44" s="379">
        <f t="shared" si="14"/>
        <v>3808.3353744000005</v>
      </c>
      <c r="I44" s="378">
        <f>(1.805+91.29+1.75)*1.8*12</f>
        <v>2048.6520000000005</v>
      </c>
      <c r="J44" s="379">
        <f>(1.805+91.29+1.75+17.4594)*1.8*23.5%*12</f>
        <v>570.0571344</v>
      </c>
      <c r="K44" s="379">
        <f>(17.4594+0.2+30.027)*1.8*12</f>
        <v>1030.0262400000001</v>
      </c>
      <c r="L44" s="379">
        <v>159.6</v>
      </c>
      <c r="M44" s="384">
        <v>0</v>
      </c>
      <c r="N44" s="378">
        <f t="shared" si="8"/>
        <v>159.6</v>
      </c>
      <c r="O44" s="378"/>
      <c r="P44" s="379">
        <v>115.20720960000003</v>
      </c>
      <c r="Q44" s="378"/>
    </row>
    <row r="45" spans="1:17" ht="20.100000000000001" customHeight="1">
      <c r="A45" s="373" t="s">
        <v>1528</v>
      </c>
      <c r="B45" s="374" t="s">
        <v>1529</v>
      </c>
      <c r="C45" s="375">
        <f t="shared" si="12"/>
        <v>24</v>
      </c>
      <c r="D45" s="376">
        <v>23</v>
      </c>
      <c r="E45" s="376">
        <v>1</v>
      </c>
      <c r="F45" s="377">
        <v>10</v>
      </c>
      <c r="G45" s="378">
        <f t="shared" si="13"/>
        <v>4261.6657415999998</v>
      </c>
      <c r="H45" s="379">
        <f t="shared" si="14"/>
        <v>4143.866532</v>
      </c>
      <c r="I45" s="378">
        <f>(3.552+93.69+1.55)*1.8*12</f>
        <v>2133.9072000000001</v>
      </c>
      <c r="J45" s="379">
        <f>(3.552+93.69+1.55+2.614+23.751)*1.8*23.5%*12</f>
        <v>635.29693199999997</v>
      </c>
      <c r="K45" s="379">
        <f>(2.614+23.751+0.2+31.799)*1.8*12</f>
        <v>1260.6624000000002</v>
      </c>
      <c r="L45" s="379">
        <v>114</v>
      </c>
      <c r="M45" s="384">
        <v>0</v>
      </c>
      <c r="N45" s="378">
        <f t="shared" si="8"/>
        <v>114</v>
      </c>
      <c r="O45" s="378"/>
      <c r="P45" s="379">
        <v>117.79920960000003</v>
      </c>
      <c r="Q45" s="378"/>
    </row>
    <row r="46" spans="1:17" ht="20.100000000000001" customHeight="1">
      <c r="A46" s="373" t="s">
        <v>1530</v>
      </c>
      <c r="B46" s="374" t="s">
        <v>1531</v>
      </c>
      <c r="C46" s="375">
        <f t="shared" si="12"/>
        <v>42</v>
      </c>
      <c r="D46" s="376">
        <v>40</v>
      </c>
      <c r="E46" s="376">
        <v>2</v>
      </c>
      <c r="F46" s="377">
        <v>28</v>
      </c>
      <c r="G46" s="378">
        <f t="shared" si="13"/>
        <v>6175.0682292000001</v>
      </c>
      <c r="H46" s="379">
        <f t="shared" si="14"/>
        <v>5964.0236124000003</v>
      </c>
      <c r="I46" s="378">
        <f>(5.481+137.118+2.85)*1.8*12</f>
        <v>3141.6984000000002</v>
      </c>
      <c r="J46" s="379">
        <f>(5.481+137.118+2.85+2.291+24.7899)*1.8*23.5%*12</f>
        <v>875.76177239999993</v>
      </c>
      <c r="K46" s="379">
        <f>(2.291+24.7899+0.6+47.66)*1.8*12</f>
        <v>1627.3634400000003</v>
      </c>
      <c r="L46" s="379">
        <v>319.2</v>
      </c>
      <c r="M46" s="384">
        <v>0</v>
      </c>
      <c r="N46" s="378">
        <f t="shared" si="8"/>
        <v>319.2</v>
      </c>
      <c r="O46" s="378"/>
      <c r="P46" s="379">
        <v>211.04461680000003</v>
      </c>
      <c r="Q46" s="378"/>
    </row>
    <row r="47" spans="1:17" ht="20.100000000000001" customHeight="1">
      <c r="A47" s="373" t="s">
        <v>1532</v>
      </c>
      <c r="B47" s="374" t="s">
        <v>1533</v>
      </c>
      <c r="C47" s="375">
        <f t="shared" si="12"/>
        <v>19</v>
      </c>
      <c r="D47" s="376">
        <v>18</v>
      </c>
      <c r="E47" s="376">
        <v>1</v>
      </c>
      <c r="F47" s="377">
        <v>11</v>
      </c>
      <c r="G47" s="378">
        <f t="shared" si="13"/>
        <v>2962.6808556000001</v>
      </c>
      <c r="H47" s="379">
        <f t="shared" si="14"/>
        <v>2871.071148</v>
      </c>
      <c r="I47" s="378">
        <f>(3.632+67.029+1.3)*1.8*12</f>
        <v>1554.3575999999998</v>
      </c>
      <c r="J47" s="379">
        <f>(3.632+67.029+1.3+0.249+12.213)*1.8*23.5%*12</f>
        <v>428.53114799999992</v>
      </c>
      <c r="K47" s="379">
        <f>(0.249+12.213+0.2+22.652)*1.8*12</f>
        <v>762.78240000000005</v>
      </c>
      <c r="L47" s="379">
        <v>125.39999999999999</v>
      </c>
      <c r="M47" s="384">
        <v>0</v>
      </c>
      <c r="N47" s="378">
        <f t="shared" si="8"/>
        <v>125.39999999999999</v>
      </c>
      <c r="O47" s="378"/>
      <c r="P47" s="379">
        <v>91.609707600000021</v>
      </c>
      <c r="Q47" s="378"/>
    </row>
    <row r="48" spans="1:17" ht="20.100000000000001" customHeight="1">
      <c r="A48" s="373" t="s">
        <v>1534</v>
      </c>
      <c r="B48" s="374" t="s">
        <v>1535</v>
      </c>
      <c r="C48" s="375">
        <f t="shared" si="12"/>
        <v>23</v>
      </c>
      <c r="D48" s="376">
        <v>22</v>
      </c>
      <c r="E48" s="376">
        <v>1</v>
      </c>
      <c r="F48" s="377">
        <v>12</v>
      </c>
      <c r="G48" s="378">
        <f t="shared" si="13"/>
        <v>3618.8416091999998</v>
      </c>
      <c r="H48" s="379">
        <f t="shared" si="14"/>
        <v>3509.9666999999999</v>
      </c>
      <c r="I48" s="378">
        <f>(83.068+1.55+3.48)*1.8*12</f>
        <v>1902.9168</v>
      </c>
      <c r="J48" s="379">
        <f>(83.068+1.55+3.48+1.085+15.392)*1.8*23.5%*12</f>
        <v>530.82269999999994</v>
      </c>
      <c r="K48" s="379">
        <f>(1.085+15.392+0.4+26.615)*1.8*12</f>
        <v>939.42720000000008</v>
      </c>
      <c r="L48" s="379">
        <v>136.79999999999998</v>
      </c>
      <c r="M48" s="384">
        <v>0</v>
      </c>
      <c r="N48" s="378">
        <f t="shared" si="8"/>
        <v>136.79999999999998</v>
      </c>
      <c r="O48" s="378"/>
      <c r="P48" s="379">
        <v>108.87490920000003</v>
      </c>
      <c r="Q48" s="378"/>
    </row>
    <row r="49" spans="1:17" ht="20.100000000000001" customHeight="1">
      <c r="A49" s="373" t="s">
        <v>1536</v>
      </c>
      <c r="B49" s="374" t="s">
        <v>1537</v>
      </c>
      <c r="C49" s="375">
        <f t="shared" si="12"/>
        <v>22</v>
      </c>
      <c r="D49" s="376">
        <v>21</v>
      </c>
      <c r="E49" s="376">
        <v>1</v>
      </c>
      <c r="F49" s="377">
        <v>13</v>
      </c>
      <c r="G49" s="378">
        <f t="shared" si="13"/>
        <v>3783.3040248000002</v>
      </c>
      <c r="H49" s="379">
        <f t="shared" si="14"/>
        <v>3677.3054160000002</v>
      </c>
      <c r="I49" s="378">
        <f>(84.249+3.117+1.75)*1.8*12</f>
        <v>1924.9056</v>
      </c>
      <c r="J49" s="379">
        <f>(84.249+3.117+1.75+1.744+18.806)*1.8*23.5%*12</f>
        <v>556.66461600000002</v>
      </c>
      <c r="K49" s="379">
        <f>(1.744+18.806+0.1+27.847)*1.8*12</f>
        <v>1047.5352</v>
      </c>
      <c r="L49" s="379">
        <v>148.19999999999999</v>
      </c>
      <c r="M49" s="384">
        <v>0</v>
      </c>
      <c r="N49" s="378">
        <f t="shared" si="8"/>
        <v>148.19999999999999</v>
      </c>
      <c r="O49" s="378"/>
      <c r="P49" s="379">
        <v>105.99860880000003</v>
      </c>
      <c r="Q49" s="378"/>
    </row>
    <row r="50" spans="1:17" ht="20.100000000000001" customHeight="1">
      <c r="A50" s="373" t="s">
        <v>1538</v>
      </c>
      <c r="B50" s="374" t="s">
        <v>1539</v>
      </c>
      <c r="C50" s="375">
        <f t="shared" si="12"/>
        <v>38</v>
      </c>
      <c r="D50" s="376">
        <v>36</v>
      </c>
      <c r="E50" s="376">
        <v>2</v>
      </c>
      <c r="F50" s="377">
        <v>25</v>
      </c>
      <c r="G50" s="378">
        <f t="shared" si="13"/>
        <v>6394.075966800001</v>
      </c>
      <c r="H50" s="379">
        <f t="shared" si="14"/>
        <v>6202.6005516000005</v>
      </c>
      <c r="I50" s="378">
        <f>(6.308+143.06+2.25)*1.8*12</f>
        <v>3274.9488000000001</v>
      </c>
      <c r="J50" s="379">
        <f>(6.308+143.06+2.25+1.3311+29.31)*1.8*23.5%*12</f>
        <v>925.14719159999981</v>
      </c>
      <c r="K50" s="379">
        <f>(1.3311+29.31+0.3+48.573)*1.8*12</f>
        <v>1717.5045600000001</v>
      </c>
      <c r="L50" s="379">
        <v>285</v>
      </c>
      <c r="M50" s="384">
        <v>0</v>
      </c>
      <c r="N50" s="378">
        <f t="shared" si="8"/>
        <v>285</v>
      </c>
      <c r="O50" s="378"/>
      <c r="P50" s="379">
        <v>191.47541520000004</v>
      </c>
      <c r="Q50" s="378"/>
    </row>
    <row r="51" spans="1:17" ht="20.100000000000001" customHeight="1">
      <c r="A51" s="373" t="s">
        <v>1540</v>
      </c>
      <c r="B51" s="374" t="s">
        <v>1541</v>
      </c>
      <c r="C51" s="375">
        <f t="shared" si="12"/>
        <v>31</v>
      </c>
      <c r="D51" s="376">
        <v>30</v>
      </c>
      <c r="E51" s="376">
        <v>1</v>
      </c>
      <c r="F51" s="377">
        <v>20</v>
      </c>
      <c r="G51" s="378">
        <f t="shared" si="13"/>
        <v>5134.9173204000008</v>
      </c>
      <c r="H51" s="379">
        <f t="shared" si="14"/>
        <v>4977.4000080000005</v>
      </c>
      <c r="I51" s="378">
        <f>(3.48+115.839+2.1)*1.8*12</f>
        <v>2622.6504</v>
      </c>
      <c r="J51" s="379">
        <f>(3.48+115.839+2.1+1.917+23.322)*1.8*23.5%*12</f>
        <v>744.4360079999999</v>
      </c>
      <c r="K51" s="379">
        <f>(1.917+23.322+0.3+38.457)*1.8*12</f>
        <v>1382.3136</v>
      </c>
      <c r="L51" s="379">
        <v>228</v>
      </c>
      <c r="M51" s="384">
        <v>0</v>
      </c>
      <c r="N51" s="378">
        <f t="shared" si="8"/>
        <v>228</v>
      </c>
      <c r="O51" s="378"/>
      <c r="P51" s="379">
        <v>157.51731240000004</v>
      </c>
      <c r="Q51" s="378"/>
    </row>
    <row r="52" spans="1:17" ht="20.100000000000001" customHeight="1">
      <c r="A52" s="373" t="s">
        <v>1542</v>
      </c>
      <c r="B52" s="374" t="s">
        <v>1543</v>
      </c>
      <c r="C52" s="375">
        <f t="shared" si="12"/>
        <v>26</v>
      </c>
      <c r="D52" s="376">
        <v>25</v>
      </c>
      <c r="E52" s="376">
        <v>1</v>
      </c>
      <c r="F52" s="377">
        <v>18</v>
      </c>
      <c r="G52" s="378">
        <f t="shared" si="13"/>
        <v>4099.9764264000005</v>
      </c>
      <c r="H52" s="379">
        <f t="shared" si="14"/>
        <v>3934.9046160000003</v>
      </c>
      <c r="I52" s="378">
        <f>(2.181+89.08+1.9)*1.8*12</f>
        <v>2012.2776000000003</v>
      </c>
      <c r="J52" s="379">
        <f>(2.181+89.08+1.9+3.775+18.33)*1.8*23.5%*12</f>
        <v>585.09021599999994</v>
      </c>
      <c r="K52" s="379">
        <f>(3.775+18.33+0.3+30.018)*1.8*12</f>
        <v>1132.3368</v>
      </c>
      <c r="L52" s="379">
        <v>205.2</v>
      </c>
      <c r="M52" s="384">
        <v>0</v>
      </c>
      <c r="N52" s="378">
        <f t="shared" si="8"/>
        <v>205.2</v>
      </c>
      <c r="O52" s="378"/>
      <c r="P52" s="379">
        <v>165.0718104</v>
      </c>
      <c r="Q52" s="378"/>
    </row>
    <row r="53" spans="1:17" ht="20.100000000000001" customHeight="1">
      <c r="A53" s="373" t="s">
        <v>1544</v>
      </c>
      <c r="B53" s="374" t="s">
        <v>1545</v>
      </c>
      <c r="C53" s="375">
        <f t="shared" si="12"/>
        <v>25</v>
      </c>
      <c r="D53" s="376">
        <v>24</v>
      </c>
      <c r="E53" s="376">
        <v>1</v>
      </c>
      <c r="F53" s="377">
        <v>15</v>
      </c>
      <c r="G53" s="378">
        <f t="shared" si="13"/>
        <v>4301.5469580000008</v>
      </c>
      <c r="H53" s="379">
        <f t="shared" si="14"/>
        <v>4181.1594480000003</v>
      </c>
      <c r="I53" s="378">
        <f>(4.297+97.12+1.75)*1.8*12</f>
        <v>2228.4072000000001</v>
      </c>
      <c r="J53" s="379">
        <f>(4.297+97.12+1.75+1.681+19.15)*1.8*23.5%*12</f>
        <v>629.41384799999992</v>
      </c>
      <c r="K53" s="379">
        <f>(1.681+19.15+0.1+32.418)*1.8*12</f>
        <v>1152.3384000000001</v>
      </c>
      <c r="L53" s="379">
        <v>171</v>
      </c>
      <c r="M53" s="384">
        <v>0</v>
      </c>
      <c r="N53" s="378">
        <f t="shared" si="8"/>
        <v>171</v>
      </c>
      <c r="O53" s="378"/>
      <c r="P53" s="379">
        <v>120.38751000000002</v>
      </c>
      <c r="Q53" s="378"/>
    </row>
    <row r="54" spans="1:17" ht="20.100000000000001" customHeight="1">
      <c r="A54" s="373" t="s">
        <v>1546</v>
      </c>
      <c r="B54" s="374" t="s">
        <v>1547</v>
      </c>
      <c r="C54" s="375">
        <f t="shared" si="12"/>
        <v>25</v>
      </c>
      <c r="D54" s="376">
        <v>24</v>
      </c>
      <c r="E54" s="376">
        <v>1</v>
      </c>
      <c r="F54" s="377">
        <v>14</v>
      </c>
      <c r="G54" s="378">
        <f t="shared" si="13"/>
        <v>3464.0766659999999</v>
      </c>
      <c r="H54" s="379">
        <f t="shared" si="14"/>
        <v>3337.6411560000001</v>
      </c>
      <c r="I54" s="378">
        <f>(2.94+81.25+1.75)*1.8*12</f>
        <v>1856.3040000000001</v>
      </c>
      <c r="J54" s="379">
        <f>(2.94+81.25+1.75+0.249+10.992)*1.8*23.5%*12</f>
        <v>493.29075599999999</v>
      </c>
      <c r="K54" s="379">
        <f>(0.249+10.992+0.2+26.913)*1.8*12</f>
        <v>828.44640000000004</v>
      </c>
      <c r="L54" s="379">
        <v>159.6</v>
      </c>
      <c r="M54" s="384">
        <v>0</v>
      </c>
      <c r="N54" s="378">
        <f t="shared" si="8"/>
        <v>159.6</v>
      </c>
      <c r="O54" s="378"/>
      <c r="P54" s="379">
        <v>126.43551000000002</v>
      </c>
      <c r="Q54" s="378"/>
    </row>
    <row r="55" spans="1:17" ht="20.100000000000001" customHeight="1">
      <c r="A55" s="373" t="s">
        <v>1548</v>
      </c>
      <c r="B55" s="374" t="s">
        <v>1549</v>
      </c>
      <c r="C55" s="375">
        <f t="shared" si="12"/>
        <v>35</v>
      </c>
      <c r="D55" s="376">
        <v>33</v>
      </c>
      <c r="E55" s="376">
        <v>2</v>
      </c>
      <c r="F55" s="377">
        <v>23</v>
      </c>
      <c r="G55" s="378">
        <f t="shared" si="13"/>
        <v>5749.3184207999993</v>
      </c>
      <c r="H55" s="379">
        <f t="shared" si="14"/>
        <v>5572.2319067999997</v>
      </c>
      <c r="I55" s="378">
        <f>(4.761+127.4+2.1)*1.8*12</f>
        <v>2900.0376000000001</v>
      </c>
      <c r="J55" s="379">
        <f>(4.761+127.4+2.1+0.9363+27.307)*1.8*23.5%*12</f>
        <v>824.87182679999978</v>
      </c>
      <c r="K55" s="379">
        <f>(0.9363+27.307+0.7+44.442)*1.8*12</f>
        <v>1585.1224800000002</v>
      </c>
      <c r="L55" s="379">
        <v>262.2</v>
      </c>
      <c r="M55" s="384">
        <v>0</v>
      </c>
      <c r="N55" s="378">
        <f t="shared" si="8"/>
        <v>262.2</v>
      </c>
      <c r="O55" s="378"/>
      <c r="P55" s="379">
        <v>177.08651400000002</v>
      </c>
      <c r="Q55" s="378"/>
    </row>
    <row r="56" spans="1:17" ht="20.100000000000001" customHeight="1">
      <c r="A56" s="373" t="s">
        <v>1550</v>
      </c>
      <c r="B56" s="374" t="s">
        <v>1551</v>
      </c>
      <c r="C56" s="375">
        <f t="shared" si="12"/>
        <v>22</v>
      </c>
      <c r="D56" s="376">
        <v>21</v>
      </c>
      <c r="E56" s="376">
        <v>1</v>
      </c>
      <c r="F56" s="377">
        <v>14</v>
      </c>
      <c r="G56" s="378">
        <f t="shared" si="13"/>
        <v>3668.4242976</v>
      </c>
      <c r="H56" s="379">
        <f t="shared" si="14"/>
        <v>3561.2736887999999</v>
      </c>
      <c r="I56" s="378">
        <f>(3.48+82.489+1.55)*1.8*12</f>
        <v>1890.4104000000002</v>
      </c>
      <c r="J56" s="379">
        <f>(3.48+82.489+1.55+0.2988+16.706)*1.8*23.5%*12</f>
        <v>530.56280880000008</v>
      </c>
      <c r="K56" s="379">
        <f>(0.2988+16.706+0.5+27.898)*1.8*12</f>
        <v>980.70048000000008</v>
      </c>
      <c r="L56" s="379">
        <v>159.6</v>
      </c>
      <c r="M56" s="384">
        <v>0</v>
      </c>
      <c r="N56" s="378">
        <f t="shared" si="8"/>
        <v>159.6</v>
      </c>
      <c r="O56" s="378"/>
      <c r="P56" s="379">
        <v>107.15060880000003</v>
      </c>
      <c r="Q56" s="378"/>
    </row>
    <row r="57" spans="1:17" ht="20.100000000000001" customHeight="1">
      <c r="A57" s="373" t="s">
        <v>1552</v>
      </c>
      <c r="B57" s="374" t="s">
        <v>1553</v>
      </c>
      <c r="C57" s="375">
        <f t="shared" si="12"/>
        <v>28</v>
      </c>
      <c r="D57" s="376">
        <v>27</v>
      </c>
      <c r="E57" s="376">
        <v>1</v>
      </c>
      <c r="F57" s="377">
        <v>19</v>
      </c>
      <c r="G57" s="378">
        <f t="shared" si="13"/>
        <v>4894.9618703999995</v>
      </c>
      <c r="H57" s="379">
        <f t="shared" si="14"/>
        <v>4757.8814591999999</v>
      </c>
      <c r="I57" s="378">
        <f>(1.805+110.21+2.1)*1.8*12</f>
        <v>2464.884</v>
      </c>
      <c r="J57" s="379">
        <f>(1.805+110.21+2.1+0.6972+24.687)*1.8*23.5%*12</f>
        <v>708.09793920000004</v>
      </c>
      <c r="K57" s="379">
        <f>(0.6972+24.687+0.3+37.663)*1.8*12</f>
        <v>1368.29952</v>
      </c>
      <c r="L57" s="379">
        <v>216.60000000000002</v>
      </c>
      <c r="M57" s="384">
        <v>0</v>
      </c>
      <c r="N57" s="378">
        <f t="shared" si="8"/>
        <v>216.60000000000002</v>
      </c>
      <c r="O57" s="378"/>
      <c r="P57" s="379">
        <v>137.08041120000004</v>
      </c>
      <c r="Q57" s="378"/>
    </row>
    <row r="58" spans="1:17" ht="20.100000000000001" customHeight="1">
      <c r="A58" s="373" t="s">
        <v>1554</v>
      </c>
      <c r="B58" s="374" t="s">
        <v>1555</v>
      </c>
      <c r="C58" s="375">
        <f t="shared" si="12"/>
        <v>21</v>
      </c>
      <c r="D58" s="376">
        <v>20</v>
      </c>
      <c r="E58" s="376">
        <v>1</v>
      </c>
      <c r="F58" s="377">
        <v>13</v>
      </c>
      <c r="G58" s="378">
        <f t="shared" si="13"/>
        <v>3536.1504924000005</v>
      </c>
      <c r="H58" s="379">
        <f t="shared" si="14"/>
        <v>3429.3801840000006</v>
      </c>
      <c r="I58" s="378">
        <f>(1.805+78.799+1.15)*1.8*12</f>
        <v>1765.8864000000005</v>
      </c>
      <c r="J58" s="379">
        <f>(1.805+78.799+1.15+2.127+17.053)*1.8*23.5%*12</f>
        <v>512.34098399999993</v>
      </c>
      <c r="K58" s="379">
        <f>(2.127+17.053+0.2+27.053)*1.8*12</f>
        <v>1002.9528</v>
      </c>
      <c r="L58" s="379">
        <v>148.19999999999999</v>
      </c>
      <c r="M58" s="384">
        <v>0</v>
      </c>
      <c r="N58" s="378">
        <f t="shared" si="8"/>
        <v>148.19999999999999</v>
      </c>
      <c r="O58" s="378"/>
      <c r="P58" s="379">
        <v>106.77030840000002</v>
      </c>
      <c r="Q58" s="378"/>
    </row>
    <row r="59" spans="1:17" ht="20.100000000000001" customHeight="1">
      <c r="A59" s="373" t="s">
        <v>1556</v>
      </c>
      <c r="B59" s="374" t="s">
        <v>1557</v>
      </c>
      <c r="C59" s="375">
        <f t="shared" si="12"/>
        <v>29</v>
      </c>
      <c r="D59" s="376">
        <v>28</v>
      </c>
      <c r="E59" s="376">
        <v>1</v>
      </c>
      <c r="F59" s="377">
        <v>16</v>
      </c>
      <c r="G59" s="378">
        <f t="shared" si="13"/>
        <v>4579.7779836000009</v>
      </c>
      <c r="H59" s="379">
        <f t="shared" si="14"/>
        <v>4434.9252720000004</v>
      </c>
      <c r="I59" s="378">
        <f>(1.805+104.84+2.1)*1.8*12</f>
        <v>2348.8920000000003</v>
      </c>
      <c r="J59" s="379">
        <f>(1.805+104.84+2.1+2.413+20.064)*1.8*23.5%*12</f>
        <v>666.08287200000007</v>
      </c>
      <c r="K59" s="379">
        <f>(2.413+20.064+0.6+34.217)*1.8*12</f>
        <v>1237.5504000000001</v>
      </c>
      <c r="L59" s="379">
        <v>182.39999999999998</v>
      </c>
      <c r="M59" s="384">
        <v>0</v>
      </c>
      <c r="N59" s="378">
        <f t="shared" si="8"/>
        <v>182.39999999999998</v>
      </c>
      <c r="O59" s="378"/>
      <c r="P59" s="379">
        <v>144.85271160000002</v>
      </c>
      <c r="Q59" s="378"/>
    </row>
    <row r="60" spans="1:17" ht="20.100000000000001" customHeight="1">
      <c r="A60" s="373" t="s">
        <v>1558</v>
      </c>
      <c r="B60" s="374" t="s">
        <v>1559</v>
      </c>
      <c r="C60" s="375">
        <f t="shared" si="12"/>
        <v>18</v>
      </c>
      <c r="D60" s="376">
        <v>17</v>
      </c>
      <c r="E60" s="376">
        <v>1</v>
      </c>
      <c r="F60" s="377">
        <v>11</v>
      </c>
      <c r="G60" s="378">
        <f t="shared" si="13"/>
        <v>3067.3584936000002</v>
      </c>
      <c r="H60" s="379">
        <f t="shared" si="14"/>
        <v>2972.5770864000001</v>
      </c>
      <c r="I60" s="378">
        <f>(3.12+69.08+1.3)*1.8*12</f>
        <v>1587.6000000000001</v>
      </c>
      <c r="J60" s="379">
        <f>(3.12+69.08+1.3+1.3544+13.662)*1.8*23.5%*12</f>
        <v>449.30924640000001</v>
      </c>
      <c r="K60" s="379">
        <f>(1.3544+13.662+0.1+22.396)*1.8*12</f>
        <v>810.26784000000009</v>
      </c>
      <c r="L60" s="379">
        <v>125.39999999999999</v>
      </c>
      <c r="M60" s="384">
        <v>0</v>
      </c>
      <c r="N60" s="378">
        <f t="shared" si="8"/>
        <v>125.39999999999999</v>
      </c>
      <c r="O60" s="378"/>
      <c r="P60" s="379">
        <v>94.781407200000032</v>
      </c>
      <c r="Q60" s="378"/>
    </row>
    <row r="61" spans="1:17" ht="20.100000000000001" customHeight="1">
      <c r="A61" s="373" t="s">
        <v>1560</v>
      </c>
      <c r="B61" s="374" t="s">
        <v>1561</v>
      </c>
      <c r="C61" s="375">
        <f t="shared" si="12"/>
        <v>34</v>
      </c>
      <c r="D61" s="376">
        <v>33</v>
      </c>
      <c r="E61" s="376">
        <v>1</v>
      </c>
      <c r="F61" s="377">
        <v>22</v>
      </c>
      <c r="G61" s="378">
        <f t="shared" si="13"/>
        <v>5863.4882855999995</v>
      </c>
      <c r="H61" s="379">
        <f t="shared" si="14"/>
        <v>5693.9820719999998</v>
      </c>
      <c r="I61" s="378">
        <f>(3.48+133.66+2.1)*1.8*12</f>
        <v>3007.5839999999998</v>
      </c>
      <c r="J61" s="379">
        <f>(3.48+133.66+2.1+1.228+26.954)*1.8*23.5%*12</f>
        <v>849.83407199999988</v>
      </c>
      <c r="K61" s="379">
        <f>(1.228+26.954+0.3+44.933)*1.8*12</f>
        <v>1585.7640000000001</v>
      </c>
      <c r="L61" s="379">
        <v>250.79999999999998</v>
      </c>
      <c r="M61" s="384">
        <v>0</v>
      </c>
      <c r="N61" s="378">
        <f t="shared" si="8"/>
        <v>250.79999999999998</v>
      </c>
      <c r="O61" s="378"/>
      <c r="P61" s="379">
        <v>169.50621360000005</v>
      </c>
      <c r="Q61" s="378"/>
    </row>
    <row r="62" spans="1:17" ht="20.100000000000001" customHeight="1">
      <c r="A62" s="373" t="s">
        <v>1562</v>
      </c>
      <c r="B62" s="374" t="s">
        <v>1563</v>
      </c>
      <c r="C62" s="375">
        <f t="shared" si="12"/>
        <v>33</v>
      </c>
      <c r="D62" s="376">
        <v>32</v>
      </c>
      <c r="E62" s="376">
        <v>1</v>
      </c>
      <c r="F62" s="377">
        <v>21</v>
      </c>
      <c r="G62" s="378">
        <f t="shared" si="13"/>
        <v>5953.2414971999997</v>
      </c>
      <c r="H62" s="379">
        <f t="shared" si="14"/>
        <v>5793.7155839999996</v>
      </c>
      <c r="I62" s="378">
        <f>(2.4+134.48+2.1)*1.8*12</f>
        <v>3001.9679999999998</v>
      </c>
      <c r="J62" s="379">
        <f>(2.4+134.48+2.1+2.381+30.223)*1.8*23.5%*12</f>
        <v>870.96038399999998</v>
      </c>
      <c r="K62" s="379">
        <f>(2.381+30.223+0.3+44.938)*1.8*12</f>
        <v>1681.3872000000001</v>
      </c>
      <c r="L62" s="379">
        <v>239.39999999999998</v>
      </c>
      <c r="M62" s="384">
        <v>0</v>
      </c>
      <c r="N62" s="378">
        <f t="shared" si="8"/>
        <v>239.39999999999998</v>
      </c>
      <c r="O62" s="378"/>
      <c r="P62" s="379">
        <v>159.52591320000005</v>
      </c>
      <c r="Q62" s="378"/>
    </row>
    <row r="63" spans="1:17" ht="20.100000000000001" customHeight="1">
      <c r="A63" s="373" t="s">
        <v>1564</v>
      </c>
      <c r="B63" s="374" t="s">
        <v>1565</v>
      </c>
      <c r="C63" s="375">
        <f t="shared" si="12"/>
        <v>21</v>
      </c>
      <c r="D63" s="376">
        <v>20</v>
      </c>
      <c r="E63" s="376">
        <v>1</v>
      </c>
      <c r="F63" s="377">
        <v>15</v>
      </c>
      <c r="G63" s="378">
        <f t="shared" si="13"/>
        <v>3541.3098875999995</v>
      </c>
      <c r="H63" s="379">
        <f t="shared" si="14"/>
        <v>3439.4355791999997</v>
      </c>
      <c r="I63" s="378">
        <f>(1.86+79.599+1.35)*1.8*12</f>
        <v>1788.6743999999999</v>
      </c>
      <c r="J63" s="379">
        <f>(1.86+79.599+1.35+0.5332+15.927)*1.8*23.5%*12</f>
        <v>503.8904591999999</v>
      </c>
      <c r="K63" s="379">
        <f>(0.5332+15.927+0.2+28.519)*1.8*12</f>
        <v>975.87071999999989</v>
      </c>
      <c r="L63" s="379">
        <v>171</v>
      </c>
      <c r="M63" s="384">
        <v>0</v>
      </c>
      <c r="N63" s="378">
        <f t="shared" si="8"/>
        <v>171</v>
      </c>
      <c r="O63" s="378"/>
      <c r="P63" s="379">
        <v>101.87430840000002</v>
      </c>
      <c r="Q63" s="378"/>
    </row>
    <row r="64" spans="1:17" ht="20.100000000000001" customHeight="1">
      <c r="A64" s="373" t="s">
        <v>1566</v>
      </c>
      <c r="B64" s="374" t="s">
        <v>1567</v>
      </c>
      <c r="C64" s="375">
        <f t="shared" si="12"/>
        <v>36</v>
      </c>
      <c r="D64" s="376">
        <v>35</v>
      </c>
      <c r="E64" s="376">
        <v>1</v>
      </c>
      <c r="F64" s="377">
        <v>23</v>
      </c>
      <c r="G64" s="378">
        <f t="shared" si="13"/>
        <v>6164.0079599999999</v>
      </c>
      <c r="H64" s="379">
        <f t="shared" si="14"/>
        <v>5985.2931455999997</v>
      </c>
      <c r="I64" s="378">
        <f>(2.94+140.58+2.25)*1.8*12</f>
        <v>3148.6320000000005</v>
      </c>
      <c r="J64" s="379">
        <f>(2.94+140.58+2.25+1.7856+29.11)*1.8*23.5%*12</f>
        <v>896.75458559999993</v>
      </c>
      <c r="K64" s="379">
        <f>(1.7856+29.11+0.3+46.476)*1.8*12</f>
        <v>1677.7065599999999</v>
      </c>
      <c r="L64" s="379">
        <v>262.2</v>
      </c>
      <c r="M64" s="384">
        <v>0</v>
      </c>
      <c r="N64" s="378">
        <f t="shared" si="8"/>
        <v>262.2</v>
      </c>
      <c r="O64" s="378"/>
      <c r="P64" s="379">
        <v>178.71481440000008</v>
      </c>
      <c r="Q64" s="378"/>
    </row>
    <row r="65" spans="1:17" ht="20.100000000000001" customHeight="1">
      <c r="A65" s="373" t="s">
        <v>1568</v>
      </c>
      <c r="B65" s="374" t="s">
        <v>1569</v>
      </c>
      <c r="C65" s="375">
        <f t="shared" si="12"/>
        <v>22</v>
      </c>
      <c r="D65" s="376">
        <v>20</v>
      </c>
      <c r="E65" s="376">
        <v>2</v>
      </c>
      <c r="F65" s="377">
        <v>13</v>
      </c>
      <c r="G65" s="378">
        <f t="shared" si="13"/>
        <v>3449.9636231999998</v>
      </c>
      <c r="H65" s="379">
        <f t="shared" si="14"/>
        <v>3343.9650143999997</v>
      </c>
      <c r="I65" s="378">
        <f>(6.289+75.258+1.55)*1.8*12</f>
        <v>1794.8951999999999</v>
      </c>
      <c r="J65" s="379">
        <f>(6.289+75.258+1.55+0.7824+14.715)*1.8*23.5%*12</f>
        <v>500.46517440000002</v>
      </c>
      <c r="K65" s="379">
        <f>(0.7824+14.715+0.2+25.988)*1.8*12</f>
        <v>900.40463999999997</v>
      </c>
      <c r="L65" s="379">
        <v>148.19999999999999</v>
      </c>
      <c r="M65" s="384">
        <v>0</v>
      </c>
      <c r="N65" s="378">
        <f t="shared" si="8"/>
        <v>148.19999999999999</v>
      </c>
      <c r="O65" s="378"/>
      <c r="P65" s="379">
        <v>105.99860880000003</v>
      </c>
      <c r="Q65" s="378"/>
    </row>
    <row r="66" spans="1:17" s="372" customFormat="1" ht="20.100000000000001" customHeight="1">
      <c r="A66" s="382" t="s">
        <v>73</v>
      </c>
      <c r="B66" s="383" t="s">
        <v>1570</v>
      </c>
      <c r="C66" s="368">
        <f t="shared" ref="C66:P66" si="15">SUM(C67:C79)</f>
        <v>449</v>
      </c>
      <c r="D66" s="368">
        <f t="shared" si="15"/>
        <v>436</v>
      </c>
      <c r="E66" s="368">
        <f t="shared" si="15"/>
        <v>13</v>
      </c>
      <c r="F66" s="368">
        <f t="shared" ref="F66" si="16">SUM(F67:F79)</f>
        <v>239</v>
      </c>
      <c r="G66" s="366">
        <f>SUM(G67:G79)</f>
        <v>73846.954965600016</v>
      </c>
      <c r="H66" s="366">
        <f t="shared" si="15"/>
        <v>71702.927874000001</v>
      </c>
      <c r="I66" s="366">
        <f t="shared" si="15"/>
        <v>40406.882400000002</v>
      </c>
      <c r="J66" s="366">
        <f t="shared" si="15"/>
        <v>11276.265474</v>
      </c>
      <c r="K66" s="366">
        <f t="shared" si="15"/>
        <v>18959.453999999998</v>
      </c>
      <c r="L66" s="366">
        <f t="shared" si="15"/>
        <v>2724.6</v>
      </c>
      <c r="M66" s="366">
        <f t="shared" si="15"/>
        <v>1719.6299999999999</v>
      </c>
      <c r="N66" s="366">
        <f t="shared" si="15"/>
        <v>1060.3259999999998</v>
      </c>
      <c r="O66" s="366">
        <f t="shared" si="15"/>
        <v>0</v>
      </c>
      <c r="P66" s="366">
        <f t="shared" si="15"/>
        <v>2144.0270916000004</v>
      </c>
      <c r="Q66" s="366"/>
    </row>
    <row r="67" spans="1:17" ht="20.100000000000001" customHeight="1">
      <c r="A67" s="373" t="s">
        <v>1571</v>
      </c>
      <c r="B67" s="374" t="s">
        <v>1565</v>
      </c>
      <c r="C67" s="375">
        <f t="shared" ref="C67:C79" si="17">SUM(D67:E67)</f>
        <v>19</v>
      </c>
      <c r="D67" s="376">
        <v>19</v>
      </c>
      <c r="E67" s="376"/>
      <c r="F67" s="377">
        <v>8</v>
      </c>
      <c r="G67" s="378">
        <f t="shared" ref="G67:G79" si="18">H67+P67</f>
        <v>2792.6064276000002</v>
      </c>
      <c r="H67" s="379">
        <f t="shared" ref="H67:H79" si="19">SUM(I67:K67)+N67</f>
        <v>2701.8873480000002</v>
      </c>
      <c r="I67" s="378">
        <f>(70.239+1.6)*1.8*12</f>
        <v>1551.7224000000001</v>
      </c>
      <c r="J67" s="379">
        <f>(70.239+1.6+0.747+10.787)*1.8*23.5%*12</f>
        <v>423.201348</v>
      </c>
      <c r="K67" s="379">
        <f>(0.747+10.787+0.1+19.907)*1.8*12</f>
        <v>681.28560000000004</v>
      </c>
      <c r="L67" s="379">
        <v>91.199999999999989</v>
      </c>
      <c r="M67" s="384">
        <v>45.522000000000006</v>
      </c>
      <c r="N67" s="378">
        <f t="shared" si="8"/>
        <v>45.677999999999983</v>
      </c>
      <c r="O67" s="378"/>
      <c r="P67" s="379">
        <v>90.719079600000015</v>
      </c>
      <c r="Q67" s="366"/>
    </row>
    <row r="68" spans="1:17" ht="20.100000000000001" customHeight="1">
      <c r="A68" s="373" t="s">
        <v>1572</v>
      </c>
      <c r="B68" s="374" t="s">
        <v>1573</v>
      </c>
      <c r="C68" s="375">
        <f t="shared" si="17"/>
        <v>26</v>
      </c>
      <c r="D68" s="376">
        <v>25</v>
      </c>
      <c r="E68" s="376">
        <v>1</v>
      </c>
      <c r="F68" s="377">
        <v>12</v>
      </c>
      <c r="G68" s="378">
        <f t="shared" si="18"/>
        <v>4387.3794888000002</v>
      </c>
      <c r="H68" s="379">
        <f t="shared" si="19"/>
        <v>4264.6775904000006</v>
      </c>
      <c r="I68" s="378">
        <f>(107.95+1.6+1.806)*1.8*12</f>
        <v>2405.2896000000001</v>
      </c>
      <c r="J68" s="379">
        <f>(107.95+1.6+1.806+0.8964+19.818)*1.8*23.5%*12</f>
        <v>670.38935040000001</v>
      </c>
      <c r="K68" s="379">
        <f>(0.8964+19.818+0.2+30.791)*1.8*12</f>
        <v>1116.83664</v>
      </c>
      <c r="L68" s="379">
        <v>136.79999999999998</v>
      </c>
      <c r="M68" s="384">
        <v>64.637999999999991</v>
      </c>
      <c r="N68" s="378">
        <f t="shared" si="8"/>
        <v>72.161999999999992</v>
      </c>
      <c r="O68" s="378"/>
      <c r="P68" s="379">
        <v>122.7018984</v>
      </c>
      <c r="Q68" s="366"/>
    </row>
    <row r="69" spans="1:17" ht="20.100000000000001" customHeight="1">
      <c r="A69" s="373" t="s">
        <v>1574</v>
      </c>
      <c r="B69" s="374" t="s">
        <v>1575</v>
      </c>
      <c r="C69" s="375">
        <f t="shared" si="17"/>
        <v>33</v>
      </c>
      <c r="D69" s="376">
        <v>32</v>
      </c>
      <c r="E69" s="376">
        <v>1</v>
      </c>
      <c r="F69" s="377">
        <v>17</v>
      </c>
      <c r="G69" s="378">
        <f t="shared" si="18"/>
        <v>5267.9990292000002</v>
      </c>
      <c r="H69" s="379">
        <f t="shared" si="19"/>
        <v>5109.7623119999998</v>
      </c>
      <c r="I69" s="378">
        <f>(132.98+1.9+3.409)*1.8*12</f>
        <v>2987.0423999999998</v>
      </c>
      <c r="J69" s="379">
        <f>(132.98+1.9+3.409+0.399+22.874)*1.8*23.5%*12</f>
        <v>820.08871199999987</v>
      </c>
      <c r="K69" s="379">
        <f>(0.399+22.874+0.2+36.834)*1.8*12</f>
        <v>1302.6312000000003</v>
      </c>
      <c r="L69" s="379">
        <v>193.79999999999998</v>
      </c>
      <c r="M69" s="384">
        <v>213.84</v>
      </c>
      <c r="N69" s="378"/>
      <c r="O69" s="378"/>
      <c r="P69" s="379">
        <v>158.23671720000002</v>
      </c>
      <c r="Q69" s="366"/>
    </row>
    <row r="70" spans="1:17" ht="20.100000000000001" customHeight="1">
      <c r="A70" s="373" t="s">
        <v>1576</v>
      </c>
      <c r="B70" s="374" t="s">
        <v>1577</v>
      </c>
      <c r="C70" s="375">
        <f t="shared" si="17"/>
        <v>28</v>
      </c>
      <c r="D70" s="376">
        <v>27</v>
      </c>
      <c r="E70" s="376">
        <v>1</v>
      </c>
      <c r="F70" s="377">
        <v>16</v>
      </c>
      <c r="G70" s="378">
        <f t="shared" si="18"/>
        <v>4241.1066395999997</v>
      </c>
      <c r="H70" s="379">
        <f t="shared" si="19"/>
        <v>4103.5753643999997</v>
      </c>
      <c r="I70" s="378">
        <f>(104+1.7+2.4)*1.8*12</f>
        <v>2334.96</v>
      </c>
      <c r="J70" s="379">
        <f>(104+1.7+2.4+0.642+16.2899)*1.8*23.5%*12</f>
        <v>634.66192439999998</v>
      </c>
      <c r="K70" s="379">
        <f>(0.642+16.2899+0.2+30.994)*1.8*12</f>
        <v>1039.51944</v>
      </c>
      <c r="L70" s="379">
        <v>182.39999999999998</v>
      </c>
      <c r="M70" s="384">
        <v>87.96599999999998</v>
      </c>
      <c r="N70" s="378">
        <f t="shared" si="8"/>
        <v>94.433999999999997</v>
      </c>
      <c r="O70" s="378"/>
      <c r="P70" s="379">
        <v>137.53127520000001</v>
      </c>
      <c r="Q70" s="366"/>
    </row>
    <row r="71" spans="1:17" ht="20.100000000000001" customHeight="1">
      <c r="A71" s="373" t="s">
        <v>1578</v>
      </c>
      <c r="B71" s="374" t="s">
        <v>1023</v>
      </c>
      <c r="C71" s="375">
        <f t="shared" si="17"/>
        <v>45</v>
      </c>
      <c r="D71" s="376">
        <v>44</v>
      </c>
      <c r="E71" s="376">
        <v>1</v>
      </c>
      <c r="F71" s="377">
        <v>23</v>
      </c>
      <c r="G71" s="378">
        <f t="shared" si="18"/>
        <v>7511.3099579999998</v>
      </c>
      <c r="H71" s="379">
        <f t="shared" si="19"/>
        <v>7301.6329799999994</v>
      </c>
      <c r="I71" s="378">
        <f>(184.9+2.6+1.805)*1.8*12</f>
        <v>4088.9880000000003</v>
      </c>
      <c r="J71" s="379">
        <f>(184.9+2.6+1.805+1.44+34.36)*1.8*23.5%*12</f>
        <v>1142.6329799999999</v>
      </c>
      <c r="K71" s="379">
        <f>(1.44+34.36+0.2+53.86)*1.8*12</f>
        <v>1940.9759999999999</v>
      </c>
      <c r="L71" s="379">
        <v>262.2</v>
      </c>
      <c r="M71" s="384">
        <v>133.16399999999999</v>
      </c>
      <c r="N71" s="378">
        <f t="shared" si="8"/>
        <v>129.036</v>
      </c>
      <c r="O71" s="378"/>
      <c r="P71" s="379">
        <v>209.67697800000008</v>
      </c>
      <c r="Q71" s="366"/>
    </row>
    <row r="72" spans="1:17" ht="20.100000000000001" customHeight="1">
      <c r="A72" s="373" t="s">
        <v>1579</v>
      </c>
      <c r="B72" s="374" t="s">
        <v>1580</v>
      </c>
      <c r="C72" s="375">
        <f t="shared" si="17"/>
        <v>31</v>
      </c>
      <c r="D72" s="376">
        <v>30</v>
      </c>
      <c r="E72" s="376">
        <v>1</v>
      </c>
      <c r="F72" s="377">
        <v>16</v>
      </c>
      <c r="G72" s="378">
        <f t="shared" si="18"/>
        <v>4874.0123363999992</v>
      </c>
      <c r="H72" s="379">
        <f t="shared" si="19"/>
        <v>4724.7489959999994</v>
      </c>
      <c r="I72" s="378">
        <f>(121.82+1.75+2.229)*1.8*12</f>
        <v>2717.2583999999997</v>
      </c>
      <c r="J72" s="379">
        <f>(121.82+1.75+2.229+20.422)*1.8*23.5%*12</f>
        <v>742.21779600000002</v>
      </c>
      <c r="K72" s="379">
        <f>(20.422+0.2+33.726)*1.8*12</f>
        <v>1173.9168</v>
      </c>
      <c r="L72" s="379">
        <v>182.39999999999998</v>
      </c>
      <c r="M72" s="384">
        <v>91.044000000000011</v>
      </c>
      <c r="N72" s="378">
        <f t="shared" si="8"/>
        <v>91.355999999999966</v>
      </c>
      <c r="O72" s="378"/>
      <c r="P72" s="379">
        <v>149.26334040000003</v>
      </c>
      <c r="Q72" s="366"/>
    </row>
    <row r="73" spans="1:17" ht="20.100000000000001" customHeight="1">
      <c r="A73" s="373" t="s">
        <v>1581</v>
      </c>
      <c r="B73" s="374" t="s">
        <v>1582</v>
      </c>
      <c r="C73" s="375">
        <f t="shared" si="17"/>
        <v>49</v>
      </c>
      <c r="D73" s="376">
        <v>48</v>
      </c>
      <c r="E73" s="376">
        <v>1</v>
      </c>
      <c r="F73" s="377">
        <v>27</v>
      </c>
      <c r="G73" s="378">
        <f t="shared" si="18"/>
        <v>8103.2261328000004</v>
      </c>
      <c r="H73" s="379">
        <f t="shared" si="19"/>
        <v>7870.8984012000001</v>
      </c>
      <c r="I73" s="378">
        <f>(201.51+2.85+2.22)*1.8*12</f>
        <v>4462.1279999999997</v>
      </c>
      <c r="J73" s="379">
        <f>(201.51+2.85+2.22+1.3446+38.9041)*1.8*23.5%*12</f>
        <v>1252.9024812</v>
      </c>
      <c r="K73" s="379">
        <f>(1.3446+38.9041+0.5+59.06)*1.8*12</f>
        <v>2155.8679200000001</v>
      </c>
      <c r="L73" s="379">
        <v>307.79999999999995</v>
      </c>
      <c r="M73" s="384">
        <v>343.11599999999999</v>
      </c>
      <c r="N73" s="378"/>
      <c r="O73" s="378"/>
      <c r="P73" s="379">
        <v>232.32773160000002</v>
      </c>
      <c r="Q73" s="366"/>
    </row>
    <row r="74" spans="1:17" ht="20.100000000000001" customHeight="1">
      <c r="A74" s="373" t="s">
        <v>1583</v>
      </c>
      <c r="B74" s="374" t="s">
        <v>1584</v>
      </c>
      <c r="C74" s="375">
        <f t="shared" si="17"/>
        <v>43</v>
      </c>
      <c r="D74" s="376">
        <v>42</v>
      </c>
      <c r="E74" s="376">
        <v>1</v>
      </c>
      <c r="F74" s="377">
        <v>23</v>
      </c>
      <c r="G74" s="378">
        <f t="shared" si="18"/>
        <v>7549.6184291999998</v>
      </c>
      <c r="H74" s="379">
        <f t="shared" si="19"/>
        <v>7345.3628279999994</v>
      </c>
      <c r="I74" s="378">
        <f>(180.78+2.35+2.94)*1.8*12</f>
        <v>4019.1120000000001</v>
      </c>
      <c r="J74" s="379">
        <f>(180.78+2.35+2.94+3.168+37.765)*1.8*23.5%*12</f>
        <v>1152.2672279999999</v>
      </c>
      <c r="K74" s="379">
        <f>(3.168+37.765+0.3+54.018)*1.8*12</f>
        <v>2057.4216000000001</v>
      </c>
      <c r="L74" s="379">
        <v>262.2</v>
      </c>
      <c r="M74" s="384">
        <v>145.63799999999998</v>
      </c>
      <c r="N74" s="378">
        <f t="shared" si="8"/>
        <v>116.56200000000001</v>
      </c>
      <c r="O74" s="378"/>
      <c r="P74" s="379">
        <v>204.25560120000003</v>
      </c>
      <c r="Q74" s="366"/>
    </row>
    <row r="75" spans="1:17" ht="20.100000000000001" customHeight="1">
      <c r="A75" s="373" t="s">
        <v>1585</v>
      </c>
      <c r="B75" s="374" t="s">
        <v>1586</v>
      </c>
      <c r="C75" s="375">
        <f t="shared" si="17"/>
        <v>32</v>
      </c>
      <c r="D75" s="376">
        <v>31</v>
      </c>
      <c r="E75" s="376">
        <v>1</v>
      </c>
      <c r="F75" s="377">
        <v>18</v>
      </c>
      <c r="G75" s="378">
        <f t="shared" si="18"/>
        <v>5137.0036007999988</v>
      </c>
      <c r="H75" s="379">
        <f t="shared" si="19"/>
        <v>4983.9255719999992</v>
      </c>
      <c r="I75" s="378">
        <f>(124.53+2.3+1.805)*1.8*12</f>
        <v>2778.5159999999996</v>
      </c>
      <c r="J75" s="379">
        <f>(124.53+2.3+1.805+0.697+22.765)*1.8*23.5%*12</f>
        <v>772.04437199999984</v>
      </c>
      <c r="K75" s="379">
        <f>(0.697+22.765+0.9+37.44)*1.8*12</f>
        <v>1334.9231999999997</v>
      </c>
      <c r="L75" s="379">
        <v>205.2</v>
      </c>
      <c r="M75" s="384">
        <v>106.758</v>
      </c>
      <c r="N75" s="378">
        <f t="shared" si="8"/>
        <v>98.441999999999993</v>
      </c>
      <c r="O75" s="378"/>
      <c r="P75" s="379">
        <v>153.07802880000003</v>
      </c>
      <c r="Q75" s="366"/>
    </row>
    <row r="76" spans="1:17" ht="20.100000000000001" customHeight="1">
      <c r="A76" s="373" t="s">
        <v>1587</v>
      </c>
      <c r="B76" s="374" t="s">
        <v>1588</v>
      </c>
      <c r="C76" s="375">
        <f t="shared" si="17"/>
        <v>33</v>
      </c>
      <c r="D76" s="376">
        <v>32</v>
      </c>
      <c r="E76" s="376">
        <v>1</v>
      </c>
      <c r="F76" s="377">
        <v>18</v>
      </c>
      <c r="G76" s="378">
        <f t="shared" si="18"/>
        <v>5318.6748372000002</v>
      </c>
      <c r="H76" s="379">
        <f t="shared" si="19"/>
        <v>5161.6861200000003</v>
      </c>
      <c r="I76" s="378">
        <f>(131.24+1.8+2.06)*1.8*12</f>
        <v>2918.1600000000003</v>
      </c>
      <c r="J76" s="379">
        <f>(131.24+1.8+2.06+0.797+22.973)*1.8*23.5%*12</f>
        <v>806.42412000000002</v>
      </c>
      <c r="K76" s="379">
        <f>(0.797+22.973+0.3+38.685)*1.8*12</f>
        <v>1355.508</v>
      </c>
      <c r="L76" s="379">
        <v>205.2</v>
      </c>
      <c r="M76" s="384">
        <v>123.60599999999999</v>
      </c>
      <c r="N76" s="378">
        <f t="shared" si="8"/>
        <v>81.593999999999994</v>
      </c>
      <c r="O76" s="378"/>
      <c r="P76" s="379">
        <v>156.98871720000005</v>
      </c>
      <c r="Q76" s="366"/>
    </row>
    <row r="77" spans="1:17" ht="20.100000000000001" customHeight="1">
      <c r="A77" s="373" t="s">
        <v>1589</v>
      </c>
      <c r="B77" s="374" t="s">
        <v>1590</v>
      </c>
      <c r="C77" s="375">
        <f t="shared" si="17"/>
        <v>49</v>
      </c>
      <c r="D77" s="376">
        <v>48</v>
      </c>
      <c r="E77" s="376">
        <v>1</v>
      </c>
      <c r="F77" s="377">
        <v>29</v>
      </c>
      <c r="G77" s="378">
        <f t="shared" si="18"/>
        <v>8176.3496976000015</v>
      </c>
      <c r="H77" s="379">
        <f t="shared" si="19"/>
        <v>7941.7179660000011</v>
      </c>
      <c r="I77" s="378">
        <f>(201.789+2.85+3.278)*1.8*12</f>
        <v>4491.0072</v>
      </c>
      <c r="J77" s="379">
        <f>(201.789+2.85+3.278+2.4285+36.508)*1.8*23.5%*12</f>
        <v>1253.028366</v>
      </c>
      <c r="K77" s="379">
        <f>(2.4285+36.508+0.4+56.095)*1.8*12</f>
        <v>2061.3204000000001</v>
      </c>
      <c r="L77" s="379">
        <v>330.59999999999997</v>
      </c>
      <c r="M77" s="384">
        <v>194.238</v>
      </c>
      <c r="N77" s="378">
        <f t="shared" si="8"/>
        <v>136.36199999999997</v>
      </c>
      <c r="O77" s="378"/>
      <c r="P77" s="379">
        <v>234.63173160000002</v>
      </c>
      <c r="Q77" s="366"/>
    </row>
    <row r="78" spans="1:17" ht="20.100000000000001" customHeight="1">
      <c r="A78" s="373" t="s">
        <v>1591</v>
      </c>
      <c r="B78" s="374" t="s">
        <v>1592</v>
      </c>
      <c r="C78" s="375">
        <f t="shared" si="17"/>
        <v>30</v>
      </c>
      <c r="D78" s="376">
        <v>28</v>
      </c>
      <c r="E78" s="376">
        <v>2</v>
      </c>
      <c r="F78" s="377">
        <v>16</v>
      </c>
      <c r="G78" s="378">
        <f>H78+P78</f>
        <v>5088.9320040000002</v>
      </c>
      <c r="H78" s="379">
        <f t="shared" si="19"/>
        <v>4943.5793520000007</v>
      </c>
      <c r="I78" s="378">
        <f>(122.25+1.6+4.09)*1.8*12</f>
        <v>2763.5039999999999</v>
      </c>
      <c r="J78" s="379">
        <f>(122.25+1.6+4.09+0.698+24.264)*1.8*23.5%*12</f>
        <v>776.13055200000008</v>
      </c>
      <c r="K78" s="379">
        <f>(0.698+24.264+0.1+35.871)*1.8*12</f>
        <v>1316.1528000000003</v>
      </c>
      <c r="L78" s="379">
        <v>182.39999999999998</v>
      </c>
      <c r="M78" s="384">
        <v>94.608000000000004</v>
      </c>
      <c r="N78" s="378">
        <f t="shared" si="8"/>
        <v>87.791999999999973</v>
      </c>
      <c r="O78" s="378"/>
      <c r="P78" s="379">
        <v>145.35265200000001</v>
      </c>
      <c r="Q78" s="366"/>
    </row>
    <row r="79" spans="1:17" ht="20.100000000000001" customHeight="1">
      <c r="A79" s="373" t="s">
        <v>1593</v>
      </c>
      <c r="B79" s="374" t="s">
        <v>1594</v>
      </c>
      <c r="C79" s="375">
        <f t="shared" si="17"/>
        <v>31</v>
      </c>
      <c r="D79" s="376">
        <v>30</v>
      </c>
      <c r="E79" s="376">
        <v>1</v>
      </c>
      <c r="F79" s="377">
        <v>16</v>
      </c>
      <c r="G79" s="378">
        <f t="shared" si="18"/>
        <v>5398.736384400001</v>
      </c>
      <c r="H79" s="379">
        <f t="shared" si="19"/>
        <v>5249.4730440000012</v>
      </c>
      <c r="I79" s="378">
        <f>(128.639+2+3.12)*1.8*12</f>
        <v>2889.1944000000003</v>
      </c>
      <c r="J79" s="379">
        <f>(128.639+2+3.12+3.393+26.417)*1.8*23.5%*12</f>
        <v>830.27624400000013</v>
      </c>
      <c r="K79" s="379">
        <f>(3.393+26.417+0.2+35.874)*1.8*12</f>
        <v>1423.0944</v>
      </c>
      <c r="L79" s="379">
        <v>182.39999999999998</v>
      </c>
      <c r="M79" s="384">
        <v>75.49199999999999</v>
      </c>
      <c r="N79" s="378">
        <f t="shared" ref="N79" si="20">L79-M79</f>
        <v>106.90799999999999</v>
      </c>
      <c r="O79" s="378"/>
      <c r="P79" s="379">
        <v>149.26334040000003</v>
      </c>
      <c r="Q79" s="366"/>
    </row>
    <row r="80" spans="1:17" s="353" customFormat="1" ht="20.100000000000001" customHeight="1">
      <c r="A80" s="385" t="s">
        <v>16</v>
      </c>
      <c r="B80" s="386" t="s">
        <v>1622</v>
      </c>
      <c r="C80" s="368"/>
      <c r="D80" s="387"/>
      <c r="E80" s="387"/>
      <c r="F80" s="388"/>
      <c r="G80" s="366">
        <f>H80</f>
        <v>0</v>
      </c>
      <c r="H80" s="379">
        <f>SUM(I80,N80)+O80</f>
        <v>0</v>
      </c>
      <c r="I80" s="366"/>
      <c r="J80" s="367"/>
      <c r="K80" s="367"/>
      <c r="L80" s="367"/>
      <c r="M80" s="389"/>
      <c r="N80" s="366"/>
      <c r="O80" s="366"/>
      <c r="P80" s="367">
        <v>0</v>
      </c>
      <c r="Q80" s="366"/>
    </row>
    <row r="81" spans="1:17" s="353" customFormat="1" ht="20.100000000000001" customHeight="1">
      <c r="A81" s="385" t="s">
        <v>79</v>
      </c>
      <c r="B81" s="386" t="s">
        <v>1617</v>
      </c>
      <c r="C81" s="368"/>
      <c r="D81" s="387"/>
      <c r="E81" s="387"/>
      <c r="F81" s="388"/>
      <c r="G81" s="366">
        <f>SUM(G82:G89)</f>
        <v>22431.888999999999</v>
      </c>
      <c r="H81" s="367"/>
      <c r="I81" s="366"/>
      <c r="J81" s="367"/>
      <c r="K81" s="367"/>
      <c r="L81" s="367"/>
      <c r="M81" s="389"/>
      <c r="N81" s="366"/>
      <c r="O81" s="366"/>
      <c r="P81" s="366">
        <f>SUM(P82:P89)</f>
        <v>22431.888999999999</v>
      </c>
      <c r="Q81" s="366"/>
    </row>
    <row r="82" spans="1:17" ht="20.100000000000001" customHeight="1">
      <c r="A82" s="373">
        <v>1</v>
      </c>
      <c r="B82" s="374" t="s">
        <v>1615</v>
      </c>
      <c r="C82" s="375"/>
      <c r="D82" s="376"/>
      <c r="E82" s="376"/>
      <c r="F82" s="377"/>
      <c r="G82" s="378">
        <f t="shared" ref="G82:G95" si="21">H82+P82</f>
        <v>5000</v>
      </c>
      <c r="H82" s="379"/>
      <c r="I82" s="378"/>
      <c r="J82" s="379"/>
      <c r="K82" s="379"/>
      <c r="L82" s="379"/>
      <c r="M82" s="384"/>
      <c r="N82" s="378"/>
      <c r="O82" s="378"/>
      <c r="P82" s="379">
        <v>5000</v>
      </c>
      <c r="Q82" s="378"/>
    </row>
    <row r="83" spans="1:17" ht="20.100000000000001" customHeight="1">
      <c r="A83" s="373">
        <v>2</v>
      </c>
      <c r="B83" s="374" t="s">
        <v>1616</v>
      </c>
      <c r="C83" s="375"/>
      <c r="D83" s="376"/>
      <c r="E83" s="376"/>
      <c r="F83" s="377"/>
      <c r="G83" s="378">
        <f t="shared" si="21"/>
        <v>2000</v>
      </c>
      <c r="H83" s="379"/>
      <c r="I83" s="378"/>
      <c r="J83" s="379"/>
      <c r="K83" s="379"/>
      <c r="L83" s="379"/>
      <c r="M83" s="384"/>
      <c r="N83" s="378"/>
      <c r="O83" s="378"/>
      <c r="P83" s="379">
        <v>2000</v>
      </c>
      <c r="Q83" s="378"/>
    </row>
    <row r="84" spans="1:17">
      <c r="A84" s="373">
        <v>3</v>
      </c>
      <c r="B84" s="374" t="s">
        <v>1611</v>
      </c>
      <c r="C84" s="375"/>
      <c r="D84" s="376"/>
      <c r="E84" s="376"/>
      <c r="F84" s="377"/>
      <c r="G84" s="378">
        <f t="shared" si="21"/>
        <v>3597.37</v>
      </c>
      <c r="H84" s="379"/>
      <c r="I84" s="378"/>
      <c r="J84" s="379"/>
      <c r="K84" s="379"/>
      <c r="L84" s="379"/>
      <c r="M84" s="384"/>
      <c r="N84" s="378"/>
      <c r="O84" s="378"/>
      <c r="P84" s="379">
        <f>'[1]Phu luc THKP giao'!$E$12</f>
        <v>3597.37</v>
      </c>
      <c r="Q84" s="366"/>
    </row>
    <row r="85" spans="1:17">
      <c r="A85" s="373">
        <v>4</v>
      </c>
      <c r="B85" s="374" t="s">
        <v>1630</v>
      </c>
      <c r="C85" s="375"/>
      <c r="D85" s="376"/>
      <c r="E85" s="376"/>
      <c r="F85" s="377"/>
      <c r="G85" s="378">
        <f t="shared" si="21"/>
        <v>1260</v>
      </c>
      <c r="H85" s="379"/>
      <c r="I85" s="378"/>
      <c r="J85" s="379"/>
      <c r="K85" s="379"/>
      <c r="L85" s="379"/>
      <c r="M85" s="384"/>
      <c r="N85" s="378"/>
      <c r="O85" s="378"/>
      <c r="P85" s="379">
        <f>'[1]Phu luc THKP giao'!$E$11</f>
        <v>1260</v>
      </c>
      <c r="Q85" s="366"/>
    </row>
    <row r="86" spans="1:17">
      <c r="A86" s="373">
        <v>5</v>
      </c>
      <c r="B86" s="390" t="s">
        <v>1612</v>
      </c>
      <c r="C86" s="375"/>
      <c r="D86" s="376"/>
      <c r="E86" s="376"/>
      <c r="F86" s="377"/>
      <c r="G86" s="378">
        <f t="shared" si="21"/>
        <v>4199.4660000000003</v>
      </c>
      <c r="H86" s="379"/>
      <c r="I86" s="378"/>
      <c r="J86" s="379"/>
      <c r="K86" s="379"/>
      <c r="L86" s="379"/>
      <c r="M86" s="384"/>
      <c r="N86" s="378"/>
      <c r="O86" s="378"/>
      <c r="P86" s="379">
        <f>'[1]Phu luc THKP giao'!$E$13</f>
        <v>4199.4660000000003</v>
      </c>
      <c r="Q86" s="366"/>
    </row>
    <row r="87" spans="1:17">
      <c r="A87" s="373">
        <v>6</v>
      </c>
      <c r="B87" s="374" t="s">
        <v>1613</v>
      </c>
      <c r="C87" s="375"/>
      <c r="D87" s="376"/>
      <c r="E87" s="376"/>
      <c r="F87" s="377"/>
      <c r="G87" s="378">
        <f t="shared" si="21"/>
        <v>334.18799999999999</v>
      </c>
      <c r="H87" s="379"/>
      <c r="I87" s="378"/>
      <c r="J87" s="379"/>
      <c r="K87" s="379"/>
      <c r="L87" s="379"/>
      <c r="M87" s="384"/>
      <c r="N87" s="378"/>
      <c r="O87" s="378"/>
      <c r="P87" s="379">
        <f>'[1]Phu luc THKP giao'!$E$17</f>
        <v>334.18799999999999</v>
      </c>
      <c r="Q87" s="366"/>
    </row>
    <row r="88" spans="1:17" ht="17.45" customHeight="1">
      <c r="A88" s="373">
        <v>7</v>
      </c>
      <c r="B88" s="374" t="s">
        <v>1614</v>
      </c>
      <c r="C88" s="375"/>
      <c r="D88" s="376"/>
      <c r="E88" s="376"/>
      <c r="F88" s="377"/>
      <c r="G88" s="378">
        <f t="shared" si="21"/>
        <v>151.86500000000001</v>
      </c>
      <c r="H88" s="379"/>
      <c r="I88" s="378"/>
      <c r="J88" s="379"/>
      <c r="K88" s="379"/>
      <c r="L88" s="379"/>
      <c r="M88" s="384"/>
      <c r="N88" s="378"/>
      <c r="O88" s="378"/>
      <c r="P88" s="379">
        <f>'[1]Phu luc THKP giao'!$E$10</f>
        <v>151.86500000000001</v>
      </c>
      <c r="Q88" s="366"/>
    </row>
    <row r="89" spans="1:17" ht="17.45" customHeight="1">
      <c r="A89" s="373">
        <v>8</v>
      </c>
      <c r="B89" s="374" t="s">
        <v>1640</v>
      </c>
      <c r="C89" s="375"/>
      <c r="D89" s="376"/>
      <c r="E89" s="376"/>
      <c r="F89" s="377"/>
      <c r="G89" s="378">
        <f t="shared" si="21"/>
        <v>5889</v>
      </c>
      <c r="H89" s="379"/>
      <c r="I89" s="378"/>
      <c r="J89" s="379"/>
      <c r="K89" s="379"/>
      <c r="L89" s="379"/>
      <c r="M89" s="384"/>
      <c r="N89" s="378"/>
      <c r="O89" s="378"/>
      <c r="P89" s="379">
        <v>5889</v>
      </c>
      <c r="Q89" s="366"/>
    </row>
    <row r="90" spans="1:17" s="353" customFormat="1">
      <c r="A90" s="385" t="s">
        <v>89</v>
      </c>
      <c r="B90" s="386" t="s">
        <v>1623</v>
      </c>
      <c r="C90" s="368"/>
      <c r="D90" s="387"/>
      <c r="E90" s="387"/>
      <c r="F90" s="388"/>
      <c r="G90" s="366">
        <f>SUM(G91:G95)</f>
        <v>23097</v>
      </c>
      <c r="H90" s="367"/>
      <c r="I90" s="366"/>
      <c r="J90" s="367"/>
      <c r="K90" s="367"/>
      <c r="L90" s="367"/>
      <c r="M90" s="389"/>
      <c r="N90" s="366"/>
      <c r="O90" s="366"/>
      <c r="P90" s="366">
        <f>SUM(P91:P95)</f>
        <v>23097</v>
      </c>
      <c r="Q90" s="366"/>
    </row>
    <row r="91" spans="1:17">
      <c r="A91" s="373">
        <v>1</v>
      </c>
      <c r="B91" s="374" t="s">
        <v>1618</v>
      </c>
      <c r="C91" s="375"/>
      <c r="D91" s="376"/>
      <c r="E91" s="376"/>
      <c r="F91" s="377"/>
      <c r="G91" s="378">
        <f t="shared" si="21"/>
        <v>11275</v>
      </c>
      <c r="H91" s="379"/>
      <c r="I91" s="378"/>
      <c r="J91" s="379"/>
      <c r="K91" s="379"/>
      <c r="L91" s="379"/>
      <c r="M91" s="384"/>
      <c r="N91" s="378"/>
      <c r="O91" s="378"/>
      <c r="P91" s="379">
        <f>'[1]Phu luc THKP giao'!$D$23</f>
        <v>11275</v>
      </c>
      <c r="Q91" s="366"/>
    </row>
    <row r="92" spans="1:17">
      <c r="A92" s="373">
        <v>2</v>
      </c>
      <c r="B92" s="374" t="s">
        <v>1641</v>
      </c>
      <c r="C92" s="375"/>
      <c r="D92" s="376"/>
      <c r="E92" s="376"/>
      <c r="F92" s="377"/>
      <c r="G92" s="378">
        <f t="shared" si="21"/>
        <v>6637</v>
      </c>
      <c r="H92" s="379"/>
      <c r="I92" s="378"/>
      <c r="J92" s="379"/>
      <c r="K92" s="379"/>
      <c r="L92" s="379"/>
      <c r="M92" s="384"/>
      <c r="N92" s="378"/>
      <c r="O92" s="378"/>
      <c r="P92" s="379">
        <f>'[1]Phu luc THKP giao'!$D$24</f>
        <v>6637</v>
      </c>
      <c r="Q92" s="366"/>
    </row>
    <row r="93" spans="1:17">
      <c r="A93" s="373">
        <v>3</v>
      </c>
      <c r="B93" s="390" t="s">
        <v>1619</v>
      </c>
      <c r="C93" s="375"/>
      <c r="D93" s="376"/>
      <c r="E93" s="376"/>
      <c r="F93" s="377"/>
      <c r="G93" s="378">
        <f t="shared" si="21"/>
        <v>4700</v>
      </c>
      <c r="H93" s="379"/>
      <c r="I93" s="378"/>
      <c r="J93" s="379"/>
      <c r="K93" s="379"/>
      <c r="L93" s="379"/>
      <c r="M93" s="384"/>
      <c r="N93" s="378"/>
      <c r="O93" s="378"/>
      <c r="P93" s="379">
        <f>'[1]Phu luc THKP giao'!$D$20</f>
        <v>4700</v>
      </c>
      <c r="Q93" s="366"/>
    </row>
    <row r="94" spans="1:17">
      <c r="A94" s="373">
        <v>4</v>
      </c>
      <c r="B94" s="336" t="s">
        <v>1620</v>
      </c>
      <c r="C94" s="375"/>
      <c r="D94" s="376"/>
      <c r="E94" s="376"/>
      <c r="F94" s="377"/>
      <c r="G94" s="378">
        <f t="shared" si="21"/>
        <v>320</v>
      </c>
      <c r="H94" s="379"/>
      <c r="I94" s="378"/>
      <c r="J94" s="379"/>
      <c r="K94" s="379"/>
      <c r="L94" s="379"/>
      <c r="M94" s="384"/>
      <c r="N94" s="378"/>
      <c r="O94" s="378"/>
      <c r="P94" s="379">
        <f>'[1]Phu luc THKP giao'!$D$21</f>
        <v>320</v>
      </c>
      <c r="Q94" s="366"/>
    </row>
    <row r="95" spans="1:17">
      <c r="A95" s="373">
        <v>5</v>
      </c>
      <c r="B95" s="336" t="s">
        <v>1621</v>
      </c>
      <c r="C95" s="375"/>
      <c r="D95" s="376"/>
      <c r="E95" s="376"/>
      <c r="F95" s="377"/>
      <c r="G95" s="378">
        <f t="shared" si="21"/>
        <v>165</v>
      </c>
      <c r="H95" s="379"/>
      <c r="I95" s="378"/>
      <c r="J95" s="379"/>
      <c r="K95" s="379"/>
      <c r="L95" s="379"/>
      <c r="M95" s="384"/>
      <c r="N95" s="378"/>
      <c r="O95" s="378"/>
      <c r="P95" s="379">
        <f>'[1]Phu luc THKP giao'!$D$22</f>
        <v>165</v>
      </c>
      <c r="Q95" s="366"/>
    </row>
    <row r="96" spans="1:17">
      <c r="A96" s="391"/>
      <c r="B96" s="392"/>
      <c r="C96" s="393"/>
      <c r="D96" s="394"/>
      <c r="E96" s="394"/>
      <c r="F96" s="395"/>
      <c r="G96" s="396"/>
      <c r="H96" s="397"/>
      <c r="I96" s="396"/>
      <c r="J96" s="397"/>
      <c r="K96" s="397"/>
      <c r="L96" s="397"/>
      <c r="M96" s="398"/>
      <c r="N96" s="396"/>
      <c r="O96" s="396"/>
      <c r="P96" s="397"/>
      <c r="Q96" s="399"/>
    </row>
  </sheetData>
  <mergeCells count="24">
    <mergeCell ref="H5:P5"/>
    <mergeCell ref="Q5:Q9"/>
    <mergeCell ref="P6:P9"/>
    <mergeCell ref="H7:H9"/>
    <mergeCell ref="I8:I9"/>
    <mergeCell ref="J8:J9"/>
    <mergeCell ref="K8:K9"/>
    <mergeCell ref="L8:N8"/>
    <mergeCell ref="O8:O9"/>
    <mergeCell ref="H6:O6"/>
    <mergeCell ref="I7:O7"/>
    <mergeCell ref="O4:Q4"/>
    <mergeCell ref="A1:B1"/>
    <mergeCell ref="N1:Q1"/>
    <mergeCell ref="A2:Q2"/>
    <mergeCell ref="A3:Q3"/>
    <mergeCell ref="C5:E5"/>
    <mergeCell ref="A5:A9"/>
    <mergeCell ref="B5:B9"/>
    <mergeCell ref="F5:F9"/>
    <mergeCell ref="G5:G9"/>
    <mergeCell ref="C6:C9"/>
    <mergeCell ref="D6:D9"/>
    <mergeCell ref="E6:E9"/>
  </mergeCells>
  <printOptions horizontalCentered="1"/>
  <pageMargins left="0" right="0" top="0" bottom="0.71" header="0.31496062992126" footer="0.2"/>
  <pageSetup paperSize="9" scale="65" orientation="landscape" verticalDpi="0" r:id="rId1"/>
  <headerFooter>
    <oddFooter>&amp;F&amp;RPage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FF0000"/>
  </sheetPr>
  <dimension ref="A1:Q35"/>
  <sheetViews>
    <sheetView zoomScale="110" zoomScaleNormal="110" workbookViewId="0"/>
  </sheetViews>
  <sheetFormatPr defaultColWidth="9.140625" defaultRowHeight="15.75"/>
  <cols>
    <col min="1" max="1" width="5.85546875" style="400" customWidth="1"/>
    <col min="2" max="2" width="28.7109375" style="400" customWidth="1"/>
    <col min="3" max="3" width="11.85546875" style="400" customWidth="1"/>
    <col min="4" max="4" width="11.28515625" style="400" customWidth="1"/>
    <col min="5" max="5" width="11.42578125" style="400" customWidth="1"/>
    <col min="6" max="6" width="10.28515625" style="400" customWidth="1"/>
    <col min="7" max="7" width="9.140625" style="400"/>
    <col min="8" max="8" width="13.5703125" style="400" bestFit="1" customWidth="1"/>
    <col min="9" max="9" width="9.85546875" style="400" customWidth="1"/>
    <col min="10" max="10" width="9.140625" style="400" bestFit="1" customWidth="1"/>
    <col min="11" max="11" width="9.140625" style="400"/>
    <col min="12" max="12" width="13.140625" style="400" bestFit="1" customWidth="1"/>
    <col min="13" max="13" width="11.5703125" style="400" customWidth="1"/>
    <col min="14" max="14" width="11" style="400" bestFit="1" customWidth="1"/>
    <col min="15" max="15" width="12.5703125" style="400" bestFit="1" customWidth="1"/>
    <col min="16" max="16" width="10" style="400" customWidth="1"/>
    <col min="17" max="17" width="12.28515625" style="400" bestFit="1" customWidth="1"/>
    <col min="18" max="16384" width="9.140625" style="400"/>
  </cols>
  <sheetData>
    <row r="1" spans="1:17">
      <c r="O1" s="512" t="s">
        <v>1356</v>
      </c>
      <c r="P1" s="512"/>
      <c r="Q1" s="512"/>
    </row>
    <row r="2" spans="1:17" ht="15.75" customHeight="1">
      <c r="A2" s="519" t="s">
        <v>1454</v>
      </c>
      <c r="B2" s="519"/>
      <c r="C2" s="519"/>
      <c r="D2" s="519"/>
      <c r="E2" s="519"/>
      <c r="F2" s="519"/>
      <c r="G2" s="519"/>
      <c r="H2" s="519"/>
      <c r="I2" s="519"/>
      <c r="J2" s="519"/>
      <c r="K2" s="519"/>
      <c r="L2" s="519"/>
      <c r="M2" s="519"/>
      <c r="N2" s="519"/>
      <c r="O2" s="519"/>
      <c r="P2" s="519"/>
      <c r="Q2" s="519"/>
    </row>
    <row r="3" spans="1:17" ht="15.95" customHeight="1">
      <c r="A3" s="477" t="str">
        <f>'PL 02'!A3:N3</f>
        <v>(Kèm theo Tờ trình số:          /TTr-UBND ngày       /11/2023 của UBND huyện Phụng Hiệp)</v>
      </c>
      <c r="B3" s="477"/>
      <c r="C3" s="477"/>
      <c r="D3" s="477"/>
      <c r="E3" s="477"/>
      <c r="F3" s="477"/>
      <c r="G3" s="477"/>
      <c r="H3" s="477"/>
      <c r="I3" s="477"/>
      <c r="J3" s="477"/>
      <c r="K3" s="477"/>
      <c r="L3" s="477"/>
      <c r="M3" s="477"/>
      <c r="N3" s="477"/>
      <c r="O3" s="477"/>
      <c r="P3" s="477"/>
      <c r="Q3" s="477"/>
    </row>
    <row r="4" spans="1:17" ht="16.5" hidden="1">
      <c r="A4" s="477" t="s">
        <v>1406</v>
      </c>
      <c r="B4" s="477"/>
      <c r="C4" s="477"/>
      <c r="D4" s="477"/>
      <c r="E4" s="477"/>
      <c r="F4" s="477"/>
      <c r="G4" s="477"/>
      <c r="H4" s="477"/>
      <c r="I4" s="477"/>
      <c r="J4" s="477"/>
      <c r="K4" s="477"/>
      <c r="L4" s="477"/>
      <c r="M4" s="477"/>
      <c r="N4" s="477"/>
      <c r="O4" s="477"/>
      <c r="P4" s="477"/>
      <c r="Q4" s="477"/>
    </row>
    <row r="5" spans="1:17" ht="16.5" hidden="1">
      <c r="A5" s="477" t="s">
        <v>1451</v>
      </c>
      <c r="B5" s="477"/>
      <c r="C5" s="477"/>
      <c r="D5" s="477"/>
      <c r="E5" s="477"/>
      <c r="F5" s="477"/>
      <c r="G5" s="477"/>
      <c r="H5" s="477"/>
      <c r="I5" s="477"/>
      <c r="J5" s="477"/>
      <c r="K5" s="477"/>
      <c r="L5" s="477"/>
      <c r="M5" s="477"/>
      <c r="N5" s="477"/>
      <c r="O5" s="477"/>
      <c r="P5" s="477"/>
      <c r="Q5" s="477"/>
    </row>
    <row r="6" spans="1:17">
      <c r="O6" s="513" t="s">
        <v>56</v>
      </c>
      <c r="P6" s="513"/>
      <c r="Q6" s="513"/>
    </row>
    <row r="7" spans="1:17">
      <c r="A7" s="516" t="s">
        <v>3</v>
      </c>
      <c r="B7" s="516" t="s">
        <v>161</v>
      </c>
      <c r="C7" s="516" t="s">
        <v>483</v>
      </c>
      <c r="D7" s="516" t="s">
        <v>974</v>
      </c>
      <c r="E7" s="455" t="s">
        <v>469</v>
      </c>
      <c r="F7" s="455"/>
      <c r="G7" s="455"/>
      <c r="H7" s="455"/>
      <c r="I7" s="455"/>
      <c r="J7" s="455"/>
      <c r="K7" s="455"/>
      <c r="L7" s="455"/>
      <c r="M7" s="522" t="s">
        <v>972</v>
      </c>
      <c r="N7" s="523"/>
      <c r="O7" s="455" t="s">
        <v>1633</v>
      </c>
      <c r="P7" s="514" t="s">
        <v>975</v>
      </c>
      <c r="Q7" s="516" t="s">
        <v>976</v>
      </c>
    </row>
    <row r="8" spans="1:17" ht="37.5" customHeight="1">
      <c r="A8" s="521"/>
      <c r="B8" s="521"/>
      <c r="C8" s="521"/>
      <c r="D8" s="521"/>
      <c r="E8" s="516" t="s">
        <v>954</v>
      </c>
      <c r="F8" s="516" t="s">
        <v>955</v>
      </c>
      <c r="G8" s="516" t="s">
        <v>956</v>
      </c>
      <c r="H8" s="455" t="s">
        <v>1413</v>
      </c>
      <c r="I8" s="455"/>
      <c r="J8" s="516" t="s">
        <v>973</v>
      </c>
      <c r="K8" s="516" t="s">
        <v>957</v>
      </c>
      <c r="L8" s="516" t="s">
        <v>958</v>
      </c>
      <c r="M8" s="524"/>
      <c r="N8" s="525"/>
      <c r="O8" s="456"/>
      <c r="P8" s="515"/>
      <c r="Q8" s="517"/>
    </row>
    <row r="9" spans="1:17" ht="75" customHeight="1">
      <c r="A9" s="520"/>
      <c r="B9" s="520"/>
      <c r="C9" s="520"/>
      <c r="D9" s="520"/>
      <c r="E9" s="520"/>
      <c r="F9" s="520"/>
      <c r="G9" s="520"/>
      <c r="H9" s="275" t="s">
        <v>966</v>
      </c>
      <c r="I9" s="275" t="s">
        <v>1414</v>
      </c>
      <c r="J9" s="520"/>
      <c r="K9" s="520"/>
      <c r="L9" s="520"/>
      <c r="M9" s="277" t="s">
        <v>968</v>
      </c>
      <c r="N9" s="277" t="s">
        <v>967</v>
      </c>
      <c r="O9" s="456"/>
      <c r="P9" s="515"/>
      <c r="Q9" s="518"/>
    </row>
    <row r="10" spans="1:17" s="403" customFormat="1" ht="21.95" customHeight="1">
      <c r="A10" s="401" t="s">
        <v>15</v>
      </c>
      <c r="B10" s="401" t="s">
        <v>16</v>
      </c>
      <c r="C10" s="401">
        <v>1</v>
      </c>
      <c r="D10" s="401" t="s">
        <v>964</v>
      </c>
      <c r="E10" s="401">
        <v>3</v>
      </c>
      <c r="F10" s="401">
        <v>4</v>
      </c>
      <c r="G10" s="401">
        <v>5</v>
      </c>
      <c r="H10" s="401">
        <v>6</v>
      </c>
      <c r="I10" s="401"/>
      <c r="J10" s="401">
        <v>7</v>
      </c>
      <c r="K10" s="401">
        <v>8</v>
      </c>
      <c r="L10" s="401">
        <v>9</v>
      </c>
      <c r="M10" s="402">
        <v>10</v>
      </c>
      <c r="N10" s="402">
        <v>11</v>
      </c>
      <c r="O10" s="402">
        <v>12</v>
      </c>
      <c r="P10" s="402">
        <v>13</v>
      </c>
      <c r="Q10" s="402">
        <v>14</v>
      </c>
    </row>
    <row r="11" spans="1:17" ht="21.95" customHeight="1">
      <c r="A11" s="44"/>
      <c r="B11" s="404" t="s">
        <v>133</v>
      </c>
      <c r="C11" s="405">
        <f>D11</f>
        <v>110610</v>
      </c>
      <c r="D11" s="405">
        <f>SUM(D12:D27)</f>
        <v>110610</v>
      </c>
      <c r="E11" s="405">
        <f>SUM(E12:E27)</f>
        <v>49900</v>
      </c>
      <c r="F11" s="405">
        <f>SUM(F12:F27)</f>
        <v>25610</v>
      </c>
      <c r="G11" s="405">
        <f>SUM(G12:G27)</f>
        <v>3500</v>
      </c>
      <c r="H11" s="405">
        <f t="shared" ref="H11:I11" si="0">SUM(H12:H27)</f>
        <v>19420</v>
      </c>
      <c r="I11" s="405">
        <f t="shared" si="0"/>
        <v>4580</v>
      </c>
      <c r="J11" s="405">
        <f>SUM(J12:J27)</f>
        <v>5300</v>
      </c>
      <c r="K11" s="405">
        <f>SUM(K12:K27)</f>
        <v>0</v>
      </c>
      <c r="L11" s="405">
        <f>SUM(L12:L27)</f>
        <v>2300</v>
      </c>
      <c r="M11" s="405">
        <f>M12+SUM(M13:M27)</f>
        <v>511781.79999999993</v>
      </c>
      <c r="N11" s="405">
        <f>N12+SUM(N13:N27)</f>
        <v>67878</v>
      </c>
      <c r="O11" s="405">
        <f t="shared" ref="O11:P11" si="1">SUM(O12:O27)</f>
        <v>67835</v>
      </c>
      <c r="P11" s="405">
        <f t="shared" si="1"/>
        <v>0</v>
      </c>
      <c r="Q11" s="405">
        <f>SUM(Q12:Q27)</f>
        <v>758104.79999999981</v>
      </c>
    </row>
    <row r="12" spans="1:17" ht="21.95" customHeight="1">
      <c r="A12" s="44">
        <v>1</v>
      </c>
      <c r="B12" s="62" t="s">
        <v>341</v>
      </c>
      <c r="C12" s="406">
        <f>D12</f>
        <v>90190</v>
      </c>
      <c r="D12" s="406">
        <f>SUM(E12:L12)</f>
        <v>90190</v>
      </c>
      <c r="E12" s="406">
        <f>'PL 02'!E11-SUM(E13:E27)</f>
        <v>36740</v>
      </c>
      <c r="F12" s="406">
        <f>'PL 02'!F11</f>
        <v>25610</v>
      </c>
      <c r="G12" s="406">
        <f>'PL 02'!G11</f>
        <v>3500</v>
      </c>
      <c r="H12" s="406">
        <f>'PL 02'!H11</f>
        <v>19420</v>
      </c>
      <c r="I12" s="406">
        <v>0</v>
      </c>
      <c r="J12" s="406">
        <f>'PL 02'!J12+'PL 02'!J13</f>
        <v>3480</v>
      </c>
      <c r="K12" s="406">
        <v>0</v>
      </c>
      <c r="L12" s="406">
        <f>'PL 02'!N12-400</f>
        <v>1440</v>
      </c>
      <c r="M12" s="407">
        <f>(758105-67835-2046-SUM(M13:M27))-C11-N12</f>
        <v>430839.24543663993</v>
      </c>
      <c r="N12" s="408">
        <f>(8742+13239+45897)-SUM(N13:N27)</f>
        <v>65832.2</v>
      </c>
      <c r="O12" s="408">
        <v>67835</v>
      </c>
      <c r="P12" s="409">
        <v>0</v>
      </c>
      <c r="Q12" s="410">
        <f>D12+M12+N12+O12</f>
        <v>654696.44543663994</v>
      </c>
    </row>
    <row r="13" spans="1:17" ht="21.95" customHeight="1">
      <c r="A13" s="44">
        <v>2</v>
      </c>
      <c r="B13" s="62" t="s">
        <v>938</v>
      </c>
      <c r="C13" s="406">
        <f t="shared" ref="C13:C27" si="2">D13</f>
        <v>2590</v>
      </c>
      <c r="D13" s="406">
        <f>SUM(E13:L13)</f>
        <v>2590</v>
      </c>
      <c r="E13" s="406">
        <f>'PL 02'!E16</f>
        <v>1930</v>
      </c>
      <c r="F13" s="406">
        <v>0</v>
      </c>
      <c r="G13" s="406">
        <v>0</v>
      </c>
      <c r="H13" s="406">
        <v>0</v>
      </c>
      <c r="I13" s="406">
        <f>'PL 02'!I16</f>
        <v>360</v>
      </c>
      <c r="J13" s="406">
        <f>'PL 02'!J16</f>
        <v>230</v>
      </c>
      <c r="K13" s="406">
        <v>0</v>
      </c>
      <c r="L13" s="406">
        <f>'PL 02'!N16</f>
        <v>70</v>
      </c>
      <c r="M13" s="411">
        <f>'PL 06'!D10-'PL 05'!C13-N13</f>
        <v>3363.6148176000006</v>
      </c>
      <c r="N13" s="408">
        <f>'PL 06'!D36+'PL 06'!D39</f>
        <v>85.699999999999989</v>
      </c>
      <c r="O13" s="409">
        <v>0</v>
      </c>
      <c r="P13" s="409">
        <v>0</v>
      </c>
      <c r="Q13" s="410">
        <f>D13+M13+N13</f>
        <v>6039.3148176000004</v>
      </c>
    </row>
    <row r="14" spans="1:17" ht="21.95" customHeight="1">
      <c r="A14" s="44">
        <v>3</v>
      </c>
      <c r="B14" s="62" t="s">
        <v>939</v>
      </c>
      <c r="C14" s="406">
        <f t="shared" si="2"/>
        <v>1720</v>
      </c>
      <c r="D14" s="406">
        <f t="shared" ref="D14:D27" si="3">SUM(E14:L14)</f>
        <v>1720</v>
      </c>
      <c r="E14" s="406">
        <f>'PL 02'!E17</f>
        <v>1140</v>
      </c>
      <c r="F14" s="406">
        <v>0</v>
      </c>
      <c r="G14" s="406">
        <v>0</v>
      </c>
      <c r="H14" s="406">
        <v>0</v>
      </c>
      <c r="I14" s="406">
        <f>'PL 02'!I17</f>
        <v>340</v>
      </c>
      <c r="J14" s="406">
        <f>'PL 02'!J17</f>
        <v>190</v>
      </c>
      <c r="K14" s="406">
        <v>0</v>
      </c>
      <c r="L14" s="406">
        <f>'PL 02'!N17</f>
        <v>50</v>
      </c>
      <c r="M14" s="411">
        <f>'PL 06'!E10-'PL 05'!C14-N14</f>
        <v>4002.7125867999998</v>
      </c>
      <c r="N14" s="408">
        <f>'PL 06'!E36+'PL 06'!E39</f>
        <v>96.4</v>
      </c>
      <c r="O14" s="409">
        <v>0</v>
      </c>
      <c r="P14" s="409">
        <v>0</v>
      </c>
      <c r="Q14" s="410">
        <f t="shared" ref="Q14:Q27" si="4">D14+M14+N14</f>
        <v>5819.1125867999999</v>
      </c>
    </row>
    <row r="15" spans="1:17" ht="21.95" customHeight="1">
      <c r="A15" s="44">
        <v>4</v>
      </c>
      <c r="B15" s="62" t="s">
        <v>940</v>
      </c>
      <c r="C15" s="406">
        <f t="shared" si="2"/>
        <v>2950</v>
      </c>
      <c r="D15" s="406">
        <f t="shared" si="3"/>
        <v>2950</v>
      </c>
      <c r="E15" s="406">
        <f>'PL 02'!E18</f>
        <v>2190</v>
      </c>
      <c r="F15" s="406">
        <v>0</v>
      </c>
      <c r="G15" s="406">
        <v>0</v>
      </c>
      <c r="H15" s="406">
        <v>0</v>
      </c>
      <c r="I15" s="406">
        <f>'PL 02'!I18</f>
        <v>490</v>
      </c>
      <c r="J15" s="406">
        <f>'PL 02'!J18</f>
        <v>210</v>
      </c>
      <c r="K15" s="406">
        <v>0</v>
      </c>
      <c r="L15" s="406">
        <f>'PL 02'!N18</f>
        <v>60</v>
      </c>
      <c r="M15" s="411">
        <f>'PL 06'!F10-'PL 05'!C15-N15</f>
        <v>4611.3051154799996</v>
      </c>
      <c r="N15" s="408">
        <f>'PL 06'!F36+'PL 06'!F39</f>
        <v>183.2</v>
      </c>
      <c r="O15" s="409">
        <v>0</v>
      </c>
      <c r="P15" s="409">
        <v>0</v>
      </c>
      <c r="Q15" s="410">
        <f t="shared" si="4"/>
        <v>7744.5051154799994</v>
      </c>
    </row>
    <row r="16" spans="1:17" ht="21.95" customHeight="1">
      <c r="A16" s="44">
        <v>5</v>
      </c>
      <c r="B16" s="62" t="s">
        <v>941</v>
      </c>
      <c r="C16" s="406">
        <f t="shared" si="2"/>
        <v>1760</v>
      </c>
      <c r="D16" s="406">
        <f t="shared" si="3"/>
        <v>1760</v>
      </c>
      <c r="E16" s="406">
        <f>'PL 02'!E19</f>
        <v>1090</v>
      </c>
      <c r="F16" s="406">
        <v>0</v>
      </c>
      <c r="G16" s="406">
        <v>0</v>
      </c>
      <c r="H16" s="406">
        <v>0</v>
      </c>
      <c r="I16" s="406">
        <f>'PL 02'!I19</f>
        <v>410</v>
      </c>
      <c r="J16" s="406">
        <f>'PL 02'!J19</f>
        <v>180</v>
      </c>
      <c r="K16" s="406">
        <v>0</v>
      </c>
      <c r="L16" s="406">
        <f>'PL 02'!N19</f>
        <v>80</v>
      </c>
      <c r="M16" s="411">
        <f>'PL 06'!G10-'PL 05'!C16-N16</f>
        <v>5958.3716743999994</v>
      </c>
      <c r="N16" s="408">
        <f>'PL 06'!G36+'PL 06'!G39</f>
        <v>190.4</v>
      </c>
      <c r="O16" s="409">
        <v>0</v>
      </c>
      <c r="P16" s="409">
        <v>0</v>
      </c>
      <c r="Q16" s="410">
        <f t="shared" si="4"/>
        <v>7908.771674399999</v>
      </c>
    </row>
    <row r="17" spans="1:17" ht="21.95" customHeight="1">
      <c r="A17" s="44">
        <v>6</v>
      </c>
      <c r="B17" s="62" t="s">
        <v>942</v>
      </c>
      <c r="C17" s="406">
        <f t="shared" si="2"/>
        <v>1800</v>
      </c>
      <c r="D17" s="406">
        <f t="shared" si="3"/>
        <v>1800</v>
      </c>
      <c r="E17" s="406">
        <f>'PL 02'!E20</f>
        <v>1240</v>
      </c>
      <c r="F17" s="406">
        <v>0</v>
      </c>
      <c r="G17" s="406">
        <v>0</v>
      </c>
      <c r="H17" s="406">
        <v>0</v>
      </c>
      <c r="I17" s="406">
        <f>'PL 02'!I20</f>
        <v>360</v>
      </c>
      <c r="J17" s="406">
        <f>'PL 02'!J20</f>
        <v>130</v>
      </c>
      <c r="K17" s="406">
        <v>0</v>
      </c>
      <c r="L17" s="406">
        <f>'PL 02'!N20</f>
        <v>70</v>
      </c>
      <c r="M17" s="411">
        <f>'PL 06'!H10-'PL 05'!C17-N17</f>
        <v>5246.6119414399991</v>
      </c>
      <c r="N17" s="408">
        <f>'PL 06'!H36+'PL 06'!H39</f>
        <v>169.29999999999998</v>
      </c>
      <c r="O17" s="409">
        <v>0</v>
      </c>
      <c r="P17" s="409">
        <v>0</v>
      </c>
      <c r="Q17" s="410">
        <f t="shared" si="4"/>
        <v>7215.9119414399993</v>
      </c>
    </row>
    <row r="18" spans="1:17" ht="21.95" customHeight="1">
      <c r="A18" s="44">
        <v>7</v>
      </c>
      <c r="B18" s="62" t="s">
        <v>943</v>
      </c>
      <c r="C18" s="406">
        <f t="shared" si="2"/>
        <v>1720</v>
      </c>
      <c r="D18" s="406">
        <f t="shared" si="3"/>
        <v>1720</v>
      </c>
      <c r="E18" s="406">
        <f>'PL 02'!E21</f>
        <v>1220</v>
      </c>
      <c r="F18" s="406">
        <v>0</v>
      </c>
      <c r="G18" s="406">
        <v>0</v>
      </c>
      <c r="H18" s="406">
        <v>0</v>
      </c>
      <c r="I18" s="406">
        <f>'PL 02'!I21</f>
        <v>310</v>
      </c>
      <c r="J18" s="406">
        <f>'PL 02'!J21</f>
        <v>130</v>
      </c>
      <c r="K18" s="406">
        <v>0</v>
      </c>
      <c r="L18" s="406">
        <f>'PL 02'!N21</f>
        <v>60</v>
      </c>
      <c r="M18" s="411">
        <f>'PL 06'!I10-'PL 05'!C18-N18</f>
        <v>4805.8099775200008</v>
      </c>
      <c r="N18" s="408">
        <f>'PL 06'!I36+'PL 06'!I39</f>
        <v>158.5</v>
      </c>
      <c r="O18" s="409">
        <v>0</v>
      </c>
      <c r="P18" s="409">
        <v>0</v>
      </c>
      <c r="Q18" s="410">
        <f t="shared" si="4"/>
        <v>6684.3099775200008</v>
      </c>
    </row>
    <row r="19" spans="1:17" ht="21.95" customHeight="1">
      <c r="A19" s="44">
        <v>8</v>
      </c>
      <c r="B19" s="62" t="s">
        <v>944</v>
      </c>
      <c r="C19" s="406">
        <f t="shared" si="2"/>
        <v>320</v>
      </c>
      <c r="D19" s="406">
        <f t="shared" si="3"/>
        <v>320</v>
      </c>
      <c r="E19" s="406">
        <f>'PL 02'!E22</f>
        <v>100</v>
      </c>
      <c r="F19" s="406">
        <v>0</v>
      </c>
      <c r="G19" s="406">
        <v>0</v>
      </c>
      <c r="H19" s="406">
        <v>0</v>
      </c>
      <c r="I19" s="406">
        <f>'PL 02'!I22</f>
        <v>140</v>
      </c>
      <c r="J19" s="406">
        <f>'PL 02'!J22</f>
        <v>50</v>
      </c>
      <c r="K19" s="406">
        <v>0</v>
      </c>
      <c r="L19" s="406">
        <f>'PL 02'!N22</f>
        <v>30</v>
      </c>
      <c r="M19" s="411">
        <f>'PL 06'!J10-'PL 05'!C19-N19</f>
        <v>5864.3712041600002</v>
      </c>
      <c r="N19" s="408">
        <f>'PL 06'!J36+'PL 06'!J39</f>
        <v>98.9</v>
      </c>
      <c r="O19" s="409">
        <v>0</v>
      </c>
      <c r="P19" s="409">
        <v>0</v>
      </c>
      <c r="Q19" s="410">
        <f t="shared" si="4"/>
        <v>6283.2712041599998</v>
      </c>
    </row>
    <row r="20" spans="1:17" ht="21.95" customHeight="1">
      <c r="A20" s="44">
        <v>9</v>
      </c>
      <c r="B20" s="62" t="s">
        <v>945</v>
      </c>
      <c r="C20" s="406">
        <f t="shared" si="2"/>
        <v>880</v>
      </c>
      <c r="D20" s="406">
        <f t="shared" si="3"/>
        <v>880</v>
      </c>
      <c r="E20" s="406">
        <f>'PL 02'!E23</f>
        <v>340</v>
      </c>
      <c r="F20" s="406">
        <v>0</v>
      </c>
      <c r="G20" s="406">
        <v>0</v>
      </c>
      <c r="H20" s="406">
        <v>0</v>
      </c>
      <c r="I20" s="406">
        <f>'PL 02'!I23</f>
        <v>420</v>
      </c>
      <c r="J20" s="406">
        <f>'PL 02'!J23</f>
        <v>60</v>
      </c>
      <c r="K20" s="406">
        <v>0</v>
      </c>
      <c r="L20" s="406">
        <f>'PL 02'!N23</f>
        <v>60</v>
      </c>
      <c r="M20" s="411">
        <f>'PL 06'!K10-'PL 05'!C20-N20</f>
        <v>7447.3313959999996</v>
      </c>
      <c r="N20" s="408">
        <f>'PL 06'!K36+'PL 06'!K39</f>
        <v>156.6</v>
      </c>
      <c r="O20" s="409">
        <v>0</v>
      </c>
      <c r="P20" s="409">
        <v>0</v>
      </c>
      <c r="Q20" s="410">
        <f t="shared" si="4"/>
        <v>8483.9313959999999</v>
      </c>
    </row>
    <row r="21" spans="1:17" ht="21.95" customHeight="1">
      <c r="A21" s="44">
        <v>10</v>
      </c>
      <c r="B21" s="62" t="s">
        <v>946</v>
      </c>
      <c r="C21" s="406">
        <f t="shared" si="2"/>
        <v>1020</v>
      </c>
      <c r="D21" s="406">
        <f t="shared" si="3"/>
        <v>1020</v>
      </c>
      <c r="E21" s="406">
        <f>'PL 02'!E24</f>
        <v>760</v>
      </c>
      <c r="F21" s="406">
        <v>0</v>
      </c>
      <c r="G21" s="406">
        <v>0</v>
      </c>
      <c r="H21" s="406">
        <v>0</v>
      </c>
      <c r="I21" s="406">
        <f>'PL 02'!I24</f>
        <v>120</v>
      </c>
      <c r="J21" s="406">
        <f>'PL 02'!J24</f>
        <v>90</v>
      </c>
      <c r="K21" s="406">
        <v>0</v>
      </c>
      <c r="L21" s="406">
        <f>'PL 02'!N24</f>
        <v>50</v>
      </c>
      <c r="M21" s="411">
        <f>'PL 06'!L10-'PL 05'!C21-N21</f>
        <v>4112.0812719599999</v>
      </c>
      <c r="N21" s="408">
        <f>'PL 06'!L36+'PL 06'!L39</f>
        <v>67.5</v>
      </c>
      <c r="O21" s="409">
        <v>0</v>
      </c>
      <c r="P21" s="409">
        <v>0</v>
      </c>
      <c r="Q21" s="410">
        <f t="shared" si="4"/>
        <v>5199.5812719599999</v>
      </c>
    </row>
    <row r="22" spans="1:17" ht="21.95" customHeight="1">
      <c r="A22" s="44">
        <v>11</v>
      </c>
      <c r="B22" s="62" t="s">
        <v>1107</v>
      </c>
      <c r="C22" s="406">
        <f t="shared" si="2"/>
        <v>870</v>
      </c>
      <c r="D22" s="406">
        <f t="shared" si="3"/>
        <v>870</v>
      </c>
      <c r="E22" s="406">
        <f>'PL 02'!E25</f>
        <v>490</v>
      </c>
      <c r="F22" s="406">
        <v>0</v>
      </c>
      <c r="G22" s="406">
        <v>0</v>
      </c>
      <c r="H22" s="406">
        <v>0</v>
      </c>
      <c r="I22" s="406">
        <f>'PL 02'!I25</f>
        <v>250</v>
      </c>
      <c r="J22" s="406">
        <f>'PL 02'!J25</f>
        <v>80</v>
      </c>
      <c r="K22" s="406">
        <v>0</v>
      </c>
      <c r="L22" s="406">
        <f>'PL 02'!N25</f>
        <v>50</v>
      </c>
      <c r="M22" s="411">
        <f>'PL 06'!M10-'PL 05'!C22-N22</f>
        <v>5791.4424167999996</v>
      </c>
      <c r="N22" s="408">
        <f>'PL 06'!M36+'PL 06'!M39</f>
        <v>109.5</v>
      </c>
      <c r="O22" s="409">
        <v>0</v>
      </c>
      <c r="P22" s="409">
        <v>0</v>
      </c>
      <c r="Q22" s="410">
        <f t="shared" si="4"/>
        <v>6770.9424167999996</v>
      </c>
    </row>
    <row r="23" spans="1:17" ht="21.95" customHeight="1">
      <c r="A23" s="44">
        <v>12</v>
      </c>
      <c r="B23" s="62" t="s">
        <v>947</v>
      </c>
      <c r="C23" s="406">
        <f t="shared" si="2"/>
        <v>630</v>
      </c>
      <c r="D23" s="406">
        <f t="shared" si="3"/>
        <v>630</v>
      </c>
      <c r="E23" s="406">
        <f>'PL 02'!E26</f>
        <v>410</v>
      </c>
      <c r="F23" s="406">
        <v>0</v>
      </c>
      <c r="G23" s="406">
        <v>0</v>
      </c>
      <c r="H23" s="406">
        <v>0</v>
      </c>
      <c r="I23" s="406">
        <f>'PL 02'!I26</f>
        <v>110</v>
      </c>
      <c r="J23" s="406">
        <f>'PL 02'!J26</f>
        <v>60</v>
      </c>
      <c r="K23" s="406">
        <v>0</v>
      </c>
      <c r="L23" s="406">
        <f>'PL 02'!N26</f>
        <v>50</v>
      </c>
      <c r="M23" s="411">
        <f>'PL 06'!N10-'PL 05'!C23-N23</f>
        <v>5211.2149239999999</v>
      </c>
      <c r="N23" s="408">
        <f>'PL 06'!N36+'PL 06'!N39</f>
        <v>99.199999999999989</v>
      </c>
      <c r="O23" s="409">
        <v>0</v>
      </c>
      <c r="P23" s="409">
        <v>0</v>
      </c>
      <c r="Q23" s="410">
        <f t="shared" si="4"/>
        <v>5940.4149239999997</v>
      </c>
    </row>
    <row r="24" spans="1:17" ht="21.95" customHeight="1">
      <c r="A24" s="44">
        <v>13</v>
      </c>
      <c r="B24" s="62" t="s">
        <v>948</v>
      </c>
      <c r="C24" s="406">
        <f t="shared" si="2"/>
        <v>1280</v>
      </c>
      <c r="D24" s="406">
        <f t="shared" si="3"/>
        <v>1280</v>
      </c>
      <c r="E24" s="406">
        <f>'PL 02'!E27</f>
        <v>900</v>
      </c>
      <c r="F24" s="406">
        <v>0</v>
      </c>
      <c r="G24" s="406">
        <v>0</v>
      </c>
      <c r="H24" s="406">
        <v>0</v>
      </c>
      <c r="I24" s="406">
        <f>'PL 02'!I27</f>
        <v>210</v>
      </c>
      <c r="J24" s="406">
        <f>'PL 02'!J27</f>
        <v>100</v>
      </c>
      <c r="K24" s="406">
        <v>0</v>
      </c>
      <c r="L24" s="406">
        <f>'PL 02'!N27</f>
        <v>70</v>
      </c>
      <c r="M24" s="411">
        <f>'PL 06'!O10-'PL 05'!C24-N24</f>
        <v>5423.0468080800001</v>
      </c>
      <c r="N24" s="408">
        <f>'PL 06'!O36+'PL 06'!O39</f>
        <v>187.9</v>
      </c>
      <c r="O24" s="409">
        <v>0</v>
      </c>
      <c r="P24" s="409">
        <v>0</v>
      </c>
      <c r="Q24" s="410">
        <f t="shared" si="4"/>
        <v>6890.9468080799998</v>
      </c>
    </row>
    <row r="25" spans="1:17" ht="21.95" customHeight="1">
      <c r="A25" s="44">
        <v>14</v>
      </c>
      <c r="B25" s="62" t="s">
        <v>949</v>
      </c>
      <c r="C25" s="406">
        <f t="shared" si="2"/>
        <v>1140</v>
      </c>
      <c r="D25" s="406">
        <f t="shared" si="3"/>
        <v>1140</v>
      </c>
      <c r="E25" s="406">
        <f>'PL 02'!E28</f>
        <v>650</v>
      </c>
      <c r="F25" s="406">
        <v>0</v>
      </c>
      <c r="G25" s="406">
        <v>0</v>
      </c>
      <c r="H25" s="406">
        <v>0</v>
      </c>
      <c r="I25" s="406">
        <f>'PL 02'!I28</f>
        <v>310</v>
      </c>
      <c r="J25" s="406">
        <f>'PL 02'!J28</f>
        <v>130</v>
      </c>
      <c r="K25" s="406">
        <v>0</v>
      </c>
      <c r="L25" s="406">
        <f>'PL 02'!N28</f>
        <v>50</v>
      </c>
      <c r="M25" s="411">
        <f>'PL 06'!P10-'PL 05'!C25-N25</f>
        <v>7333.4999891200014</v>
      </c>
      <c r="N25" s="408">
        <f>'PL 06'!P36+'PL 06'!P39</f>
        <v>177.79999999999998</v>
      </c>
      <c r="O25" s="409">
        <v>0</v>
      </c>
      <c r="P25" s="409">
        <v>0</v>
      </c>
      <c r="Q25" s="410">
        <f t="shared" si="4"/>
        <v>8651.2999891200016</v>
      </c>
    </row>
    <row r="26" spans="1:17" ht="21.95" customHeight="1">
      <c r="A26" s="44">
        <v>15</v>
      </c>
      <c r="B26" s="62" t="s">
        <v>950</v>
      </c>
      <c r="C26" s="406">
        <f t="shared" si="2"/>
        <v>1370</v>
      </c>
      <c r="D26" s="406">
        <f t="shared" si="3"/>
        <v>1370</v>
      </c>
      <c r="E26" s="406">
        <f>'PL 02'!E29</f>
        <v>640</v>
      </c>
      <c r="F26" s="406">
        <v>0</v>
      </c>
      <c r="G26" s="406">
        <v>0</v>
      </c>
      <c r="H26" s="406">
        <v>0</v>
      </c>
      <c r="I26" s="406">
        <f>'PL 02'!I29</f>
        <v>510</v>
      </c>
      <c r="J26" s="406">
        <f>'PL 02'!J29</f>
        <v>140</v>
      </c>
      <c r="K26" s="406">
        <v>0</v>
      </c>
      <c r="L26" s="406">
        <f>'PL 02'!N29</f>
        <v>80</v>
      </c>
      <c r="M26" s="411">
        <f>'PL 06'!Q10-'PL 05'!C26-N26</f>
        <v>6523.3331920000001</v>
      </c>
      <c r="N26" s="408">
        <f>'PL 06'!Q36+'PL 06'!Q39</f>
        <v>172.5</v>
      </c>
      <c r="O26" s="409">
        <v>0</v>
      </c>
      <c r="P26" s="409">
        <v>0</v>
      </c>
      <c r="Q26" s="410">
        <f t="shared" si="4"/>
        <v>8065.8331920000001</v>
      </c>
    </row>
    <row r="27" spans="1:17" ht="21.95" customHeight="1">
      <c r="A27" s="44">
        <v>16</v>
      </c>
      <c r="B27" s="62" t="s">
        <v>951</v>
      </c>
      <c r="C27" s="406">
        <f t="shared" si="2"/>
        <v>370</v>
      </c>
      <c r="D27" s="406">
        <f t="shared" si="3"/>
        <v>370</v>
      </c>
      <c r="E27" s="406">
        <f>'PL 02'!E30</f>
        <v>60</v>
      </c>
      <c r="F27" s="406">
        <v>0</v>
      </c>
      <c r="G27" s="406">
        <v>0</v>
      </c>
      <c r="H27" s="406">
        <v>0</v>
      </c>
      <c r="I27" s="406">
        <f>'PL 02'!I30</f>
        <v>240</v>
      </c>
      <c r="J27" s="406">
        <f>'PL 02'!J30</f>
        <v>40</v>
      </c>
      <c r="K27" s="406">
        <v>0</v>
      </c>
      <c r="L27" s="406">
        <f>'PL 02'!N30</f>
        <v>30</v>
      </c>
      <c r="M27" s="411">
        <f>'PL 06'!R10-'PL 05'!C27-N27</f>
        <v>5247.8072480000001</v>
      </c>
      <c r="N27" s="408">
        <f>'PL 06'!R36+'PL 06'!R39</f>
        <v>92.4</v>
      </c>
      <c r="O27" s="409">
        <v>0</v>
      </c>
      <c r="P27" s="409">
        <v>0</v>
      </c>
      <c r="Q27" s="410">
        <f t="shared" si="4"/>
        <v>5710.2072479999997</v>
      </c>
    </row>
    <row r="28" spans="1:17">
      <c r="A28" s="45" t="s">
        <v>528</v>
      </c>
    </row>
    <row r="29" spans="1:17">
      <c r="A29" s="46" t="s">
        <v>601</v>
      </c>
    </row>
    <row r="30" spans="1:17">
      <c r="A30" s="46" t="s">
        <v>484</v>
      </c>
    </row>
    <row r="31" spans="1:17">
      <c r="A31" s="46" t="s">
        <v>485</v>
      </c>
    </row>
    <row r="35" spans="8:8">
      <c r="H35" s="412"/>
    </row>
  </sheetData>
  <mergeCells count="22">
    <mergeCell ref="J8:J9"/>
    <mergeCell ref="K8:K9"/>
    <mergeCell ref="L8:L9"/>
    <mergeCell ref="M7:N8"/>
    <mergeCell ref="A4:Q4"/>
    <mergeCell ref="E8:E9"/>
    <mergeCell ref="A3:Q3"/>
    <mergeCell ref="O1:Q1"/>
    <mergeCell ref="O6:Q6"/>
    <mergeCell ref="E7:L7"/>
    <mergeCell ref="P7:P9"/>
    <mergeCell ref="Q7:Q9"/>
    <mergeCell ref="A2:Q2"/>
    <mergeCell ref="O7:O9"/>
    <mergeCell ref="F8:F9"/>
    <mergeCell ref="G8:G9"/>
    <mergeCell ref="H8:I8"/>
    <mergeCell ref="A7:A9"/>
    <mergeCell ref="B7:B9"/>
    <mergeCell ref="A5:Q5"/>
    <mergeCell ref="C7:C9"/>
    <mergeCell ref="D7:D9"/>
  </mergeCells>
  <printOptions horizontalCentered="1"/>
  <pageMargins left="0.118110236220472" right="0.118110236220472" top="0.15748031496063" bottom="0.56000000000000005" header="0.52" footer="0.24"/>
  <pageSetup paperSize="9" scale="70" orientation="landscape" verticalDpi="0" r:id="rId1"/>
  <headerFooter>
    <oddFooter>&amp;F</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0000"/>
  </sheetPr>
  <dimension ref="A1:F21"/>
  <sheetViews>
    <sheetView workbookViewId="0">
      <selection activeCell="O8" sqref="O8"/>
    </sheetView>
  </sheetViews>
  <sheetFormatPr defaultRowHeight="15"/>
  <cols>
    <col min="1" max="1" width="6.5703125" customWidth="1"/>
    <col min="2" max="2" width="36.5703125" customWidth="1"/>
    <col min="3" max="6" width="10.42578125" customWidth="1"/>
  </cols>
  <sheetData>
    <row r="1" spans="1:6" ht="15.75">
      <c r="F1" s="25" t="s">
        <v>626</v>
      </c>
    </row>
    <row r="2" spans="1:6" ht="39.75" customHeight="1">
      <c r="A2" s="462" t="s">
        <v>658</v>
      </c>
      <c r="B2" s="462"/>
      <c r="C2" s="462"/>
      <c r="D2" s="462"/>
      <c r="E2" s="462"/>
      <c r="F2" s="462"/>
    </row>
    <row r="3" spans="1:6" ht="15.75">
      <c r="A3" s="428" t="s">
        <v>659</v>
      </c>
      <c r="B3" s="428"/>
      <c r="C3" s="428"/>
      <c r="D3" s="428"/>
      <c r="E3" s="428"/>
      <c r="F3" s="428"/>
    </row>
    <row r="4" spans="1:6" ht="15.75">
      <c r="F4" s="26" t="s">
        <v>660</v>
      </c>
    </row>
    <row r="5" spans="1:6" ht="15.75">
      <c r="A5" s="463" t="s">
        <v>3</v>
      </c>
      <c r="B5" s="463" t="s">
        <v>161</v>
      </c>
      <c r="C5" s="463" t="s">
        <v>661</v>
      </c>
      <c r="D5" s="463"/>
      <c r="E5" s="463"/>
      <c r="F5" s="463"/>
    </row>
    <row r="6" spans="1:6" ht="78" customHeight="1">
      <c r="A6" s="463"/>
      <c r="B6" s="463"/>
      <c r="C6" s="29" t="s">
        <v>662</v>
      </c>
      <c r="D6" s="29" t="s">
        <v>663</v>
      </c>
      <c r="E6" s="29" t="s">
        <v>534</v>
      </c>
      <c r="F6" s="29" t="s">
        <v>173</v>
      </c>
    </row>
    <row r="7" spans="1:6" ht="15.75">
      <c r="A7" s="29" t="s">
        <v>15</v>
      </c>
      <c r="B7" s="29" t="s">
        <v>16</v>
      </c>
      <c r="C7" s="29">
        <v>1</v>
      </c>
      <c r="D7" s="29">
        <v>2</v>
      </c>
      <c r="E7" s="29">
        <v>3</v>
      </c>
      <c r="F7" s="29">
        <v>4</v>
      </c>
    </row>
    <row r="8" spans="1:6" ht="15.75">
      <c r="A8" s="28">
        <v>1</v>
      </c>
      <c r="B8" s="31" t="s">
        <v>169</v>
      </c>
      <c r="C8" s="28"/>
      <c r="D8" s="28"/>
      <c r="E8" s="28"/>
      <c r="F8" s="28"/>
    </row>
    <row r="9" spans="1:6" ht="15.75">
      <c r="A9" s="28">
        <v>2</v>
      </c>
      <c r="B9" s="31" t="s">
        <v>170</v>
      </c>
      <c r="C9" s="28"/>
      <c r="D9" s="28"/>
      <c r="E9" s="28"/>
      <c r="F9" s="28"/>
    </row>
    <row r="10" spans="1:6" ht="15.75">
      <c r="A10" s="28">
        <v>3</v>
      </c>
      <c r="B10" s="31" t="s">
        <v>555</v>
      </c>
      <c r="C10" s="28"/>
      <c r="D10" s="28"/>
      <c r="E10" s="28"/>
      <c r="F10" s="28"/>
    </row>
    <row r="11" spans="1:6" ht="15.75">
      <c r="A11" s="28">
        <v>4</v>
      </c>
      <c r="B11" s="31" t="s">
        <v>172</v>
      </c>
      <c r="C11" s="28"/>
      <c r="D11" s="28"/>
      <c r="E11" s="28"/>
      <c r="F11" s="28"/>
    </row>
    <row r="12" spans="1:6" ht="15.75">
      <c r="A12" s="28">
        <v>5</v>
      </c>
      <c r="B12" s="31" t="s">
        <v>522</v>
      </c>
      <c r="C12" s="28"/>
      <c r="D12" s="28"/>
      <c r="E12" s="28"/>
      <c r="F12" s="28"/>
    </row>
    <row r="13" spans="1:6" ht="15.75">
      <c r="A13" s="28">
        <v>6</v>
      </c>
      <c r="B13" s="31" t="s">
        <v>174</v>
      </c>
      <c r="C13" s="28"/>
      <c r="D13" s="28"/>
      <c r="E13" s="28"/>
      <c r="F13" s="28"/>
    </row>
    <row r="14" spans="1:6" ht="15.75">
      <c r="A14" s="28">
        <v>7</v>
      </c>
      <c r="B14" s="31" t="s">
        <v>175</v>
      </c>
      <c r="C14" s="28"/>
      <c r="D14" s="28"/>
      <c r="E14" s="28"/>
      <c r="F14" s="28"/>
    </row>
    <row r="15" spans="1:6" ht="15.75">
      <c r="A15" s="28">
        <v>8</v>
      </c>
      <c r="B15" s="31" t="s">
        <v>557</v>
      </c>
      <c r="C15" s="28"/>
      <c r="D15" s="28"/>
      <c r="E15" s="28"/>
      <c r="F15" s="28"/>
    </row>
    <row r="16" spans="1:6" ht="15.75">
      <c r="A16" s="28">
        <v>9</v>
      </c>
      <c r="B16" s="31" t="s">
        <v>51</v>
      </c>
      <c r="C16" s="28"/>
      <c r="D16" s="28"/>
      <c r="E16" s="28"/>
      <c r="F16" s="28"/>
    </row>
    <row r="17" spans="1:6" ht="15.75">
      <c r="A17" s="28">
        <v>10</v>
      </c>
      <c r="B17" s="31"/>
      <c r="C17" s="28"/>
      <c r="D17" s="28"/>
      <c r="E17" s="28"/>
      <c r="F17" s="28"/>
    </row>
    <row r="18" spans="1:6" ht="15.75">
      <c r="A18" s="28">
        <v>11</v>
      </c>
      <c r="B18" s="31"/>
      <c r="C18" s="28"/>
      <c r="D18" s="28"/>
      <c r="E18" s="28"/>
      <c r="F18" s="28"/>
    </row>
    <row r="19" spans="1:6" ht="15.75">
      <c r="A19" s="28">
        <v>12</v>
      </c>
      <c r="B19" s="31"/>
      <c r="C19" s="28"/>
      <c r="D19" s="28"/>
      <c r="E19" s="28"/>
      <c r="F19" s="28"/>
    </row>
    <row r="20" spans="1:6" ht="15.75">
      <c r="A20" s="28">
        <v>13</v>
      </c>
      <c r="B20" s="31"/>
      <c r="C20" s="28"/>
      <c r="D20" s="28"/>
      <c r="E20" s="28"/>
      <c r="F20" s="28"/>
    </row>
    <row r="21" spans="1:6" ht="15.75">
      <c r="A21" s="28">
        <v>14</v>
      </c>
      <c r="B21" s="31"/>
      <c r="C21" s="28"/>
      <c r="D21" s="28"/>
      <c r="E21" s="28"/>
      <c r="F21" s="28"/>
    </row>
  </sheetData>
  <mergeCells count="5">
    <mergeCell ref="A5:A6"/>
    <mergeCell ref="B5:B6"/>
    <mergeCell ref="C5:F5"/>
    <mergeCell ref="A2:F2"/>
    <mergeCell ref="A3:F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FF0000"/>
  </sheetPr>
  <dimension ref="A1:R69"/>
  <sheetViews>
    <sheetView zoomScale="120" zoomScaleNormal="120" workbookViewId="0">
      <selection activeCell="B25" sqref="B25"/>
    </sheetView>
  </sheetViews>
  <sheetFormatPr defaultColWidth="9.140625" defaultRowHeight="15.75"/>
  <cols>
    <col min="1" max="1" width="5.28515625" style="246" customWidth="1"/>
    <col min="2" max="2" width="61.42578125" style="242" customWidth="1"/>
    <col min="3" max="3" width="9.5703125" style="242" bestFit="1" customWidth="1"/>
    <col min="4" max="16" width="9.140625" style="242"/>
    <col min="17" max="17" width="9.5703125" style="242" customWidth="1"/>
    <col min="18" max="16384" width="9.140625" style="242"/>
  </cols>
  <sheetData>
    <row r="1" spans="1:18">
      <c r="P1" s="488" t="s">
        <v>1357</v>
      </c>
      <c r="Q1" s="488"/>
      <c r="R1" s="488"/>
    </row>
    <row r="2" spans="1:18">
      <c r="A2" s="530" t="s">
        <v>1465</v>
      </c>
      <c r="B2" s="530"/>
      <c r="C2" s="530"/>
      <c r="D2" s="530"/>
      <c r="E2" s="530"/>
      <c r="F2" s="530"/>
      <c r="G2" s="530"/>
      <c r="H2" s="530"/>
      <c r="I2" s="530"/>
      <c r="J2" s="530"/>
      <c r="K2" s="530"/>
      <c r="L2" s="530"/>
      <c r="M2" s="530"/>
      <c r="N2" s="530"/>
      <c r="O2" s="530"/>
      <c r="P2" s="530"/>
      <c r="Q2" s="530"/>
      <c r="R2" s="530"/>
    </row>
    <row r="3" spans="1:18" ht="15.6" customHeight="1">
      <c r="A3" s="477" t="str">
        <f>'PL 02'!A3:N3</f>
        <v>(Kèm theo Tờ trình số:          /TTr-UBND ngày       /11/2023 của UBND huyện Phụng Hiệp)</v>
      </c>
      <c r="B3" s="477"/>
      <c r="C3" s="477"/>
      <c r="D3" s="477"/>
      <c r="E3" s="477"/>
      <c r="F3" s="477"/>
      <c r="G3" s="477"/>
      <c r="H3" s="477"/>
      <c r="I3" s="477"/>
      <c r="J3" s="477"/>
      <c r="K3" s="477"/>
      <c r="L3" s="477"/>
      <c r="M3" s="477"/>
      <c r="N3" s="477"/>
      <c r="O3" s="477"/>
      <c r="P3" s="477"/>
      <c r="Q3" s="477"/>
      <c r="R3" s="477"/>
    </row>
    <row r="4" spans="1:18" hidden="1">
      <c r="A4" s="453" t="s">
        <v>1393</v>
      </c>
      <c r="B4" s="453"/>
      <c r="C4" s="453"/>
      <c r="D4" s="453"/>
      <c r="E4" s="453"/>
      <c r="F4" s="453"/>
      <c r="G4" s="453"/>
      <c r="H4" s="453"/>
      <c r="I4" s="453"/>
      <c r="J4" s="453"/>
      <c r="K4" s="453"/>
      <c r="L4" s="453"/>
      <c r="M4" s="453"/>
      <c r="N4" s="453"/>
      <c r="O4" s="453"/>
      <c r="P4" s="453"/>
      <c r="Q4" s="453"/>
      <c r="R4" s="453"/>
    </row>
    <row r="5" spans="1:18" hidden="1">
      <c r="A5" s="453" t="s">
        <v>1451</v>
      </c>
      <c r="B5" s="453"/>
      <c r="C5" s="453"/>
      <c r="D5" s="453"/>
      <c r="E5" s="453"/>
      <c r="F5" s="453"/>
      <c r="G5" s="453"/>
      <c r="H5" s="453"/>
      <c r="I5" s="453"/>
      <c r="J5" s="453"/>
      <c r="K5" s="453"/>
      <c r="L5" s="453"/>
      <c r="M5" s="453"/>
      <c r="N5" s="453"/>
      <c r="O5" s="453"/>
      <c r="P5" s="453"/>
      <c r="Q5" s="453"/>
      <c r="R5" s="453"/>
    </row>
    <row r="6" spans="1:18">
      <c r="A6" s="247"/>
      <c r="B6" s="248"/>
      <c r="C6" s="249"/>
      <c r="D6" s="250"/>
      <c r="E6" s="249"/>
      <c r="F6" s="249"/>
      <c r="G6" s="249"/>
      <c r="H6" s="250"/>
      <c r="I6" s="250"/>
      <c r="J6" s="250"/>
      <c r="K6" s="250"/>
      <c r="L6" s="250"/>
      <c r="M6" s="250"/>
      <c r="N6" s="250"/>
      <c r="O6" s="250"/>
      <c r="P6" s="531" t="s">
        <v>1096</v>
      </c>
      <c r="Q6" s="531"/>
      <c r="R6" s="531"/>
    </row>
    <row r="7" spans="1:18">
      <c r="A7" s="516" t="s">
        <v>1097</v>
      </c>
      <c r="B7" s="516" t="s">
        <v>1098</v>
      </c>
      <c r="C7" s="516" t="s">
        <v>1099</v>
      </c>
      <c r="D7" s="516" t="s">
        <v>1368</v>
      </c>
      <c r="E7" s="516" t="s">
        <v>1369</v>
      </c>
      <c r="F7" s="516" t="s">
        <v>1370</v>
      </c>
      <c r="G7" s="516" t="s">
        <v>1371</v>
      </c>
      <c r="H7" s="516" t="s">
        <v>1372</v>
      </c>
      <c r="I7" s="516" t="s">
        <v>1373</v>
      </c>
      <c r="J7" s="516" t="s">
        <v>1374</v>
      </c>
      <c r="K7" s="516" t="s">
        <v>1375</v>
      </c>
      <c r="L7" s="516" t="s">
        <v>1376</v>
      </c>
      <c r="M7" s="516" t="s">
        <v>1377</v>
      </c>
      <c r="N7" s="516" t="s">
        <v>1378</v>
      </c>
      <c r="O7" s="516" t="s">
        <v>1379</v>
      </c>
      <c r="P7" s="516" t="s">
        <v>1380</v>
      </c>
      <c r="Q7" s="516" t="s">
        <v>1381</v>
      </c>
      <c r="R7" s="516" t="s">
        <v>1382</v>
      </c>
    </row>
    <row r="8" spans="1:18" ht="30" customHeight="1">
      <c r="A8" s="529"/>
      <c r="B8" s="532"/>
      <c r="C8" s="529"/>
      <c r="D8" s="529"/>
      <c r="E8" s="529"/>
      <c r="F8" s="529"/>
      <c r="G8" s="529"/>
      <c r="H8" s="529"/>
      <c r="I8" s="529"/>
      <c r="J8" s="529"/>
      <c r="K8" s="529"/>
      <c r="L8" s="529"/>
      <c r="M8" s="529"/>
      <c r="N8" s="529"/>
      <c r="O8" s="529"/>
      <c r="P8" s="529"/>
      <c r="Q8" s="529"/>
      <c r="R8" s="529"/>
    </row>
    <row r="9" spans="1:18">
      <c r="A9" s="414"/>
      <c r="B9" s="414" t="s">
        <v>1236</v>
      </c>
      <c r="C9" s="415">
        <f>SUM(D9:R9)</f>
        <v>128</v>
      </c>
      <c r="D9" s="415">
        <v>6</v>
      </c>
      <c r="E9" s="415">
        <v>6</v>
      </c>
      <c r="F9" s="415">
        <v>11</v>
      </c>
      <c r="G9" s="415">
        <v>10</v>
      </c>
      <c r="H9" s="415">
        <v>10</v>
      </c>
      <c r="I9" s="415">
        <v>8</v>
      </c>
      <c r="J9" s="415">
        <v>6</v>
      </c>
      <c r="K9" s="415">
        <v>13</v>
      </c>
      <c r="L9" s="415">
        <v>4</v>
      </c>
      <c r="M9" s="415">
        <v>9</v>
      </c>
      <c r="N9" s="415">
        <v>6</v>
      </c>
      <c r="O9" s="415">
        <v>8</v>
      </c>
      <c r="P9" s="415">
        <v>14</v>
      </c>
      <c r="Q9" s="415">
        <v>12</v>
      </c>
      <c r="R9" s="415">
        <v>5</v>
      </c>
    </row>
    <row r="10" spans="1:18" s="146" customFormat="1">
      <c r="A10" s="416"/>
      <c r="B10" s="416" t="s">
        <v>1050</v>
      </c>
      <c r="C10" s="417">
        <f>SUM(D10:R10)</f>
        <v>103408.35456336002</v>
      </c>
      <c r="D10" s="417">
        <f t="shared" ref="D10:R10" si="0">D11+D41</f>
        <v>6039.3148176000004</v>
      </c>
      <c r="E10" s="417">
        <f t="shared" si="0"/>
        <v>5819.1125867999999</v>
      </c>
      <c r="F10" s="417">
        <f t="shared" si="0"/>
        <v>7744.5051154799994</v>
      </c>
      <c r="G10" s="417">
        <f t="shared" si="0"/>
        <v>7908.771674399999</v>
      </c>
      <c r="H10" s="417">
        <f t="shared" si="0"/>
        <v>7215.9119414399993</v>
      </c>
      <c r="I10" s="417">
        <f t="shared" si="0"/>
        <v>6684.3099775200008</v>
      </c>
      <c r="J10" s="417">
        <f t="shared" si="0"/>
        <v>6283.2712041599998</v>
      </c>
      <c r="K10" s="417">
        <f t="shared" si="0"/>
        <v>8483.9313959999999</v>
      </c>
      <c r="L10" s="417">
        <f t="shared" si="0"/>
        <v>5199.5812719599999</v>
      </c>
      <c r="M10" s="417">
        <f t="shared" si="0"/>
        <v>6770.9424167999996</v>
      </c>
      <c r="N10" s="417">
        <f t="shared" si="0"/>
        <v>5940.4149239999997</v>
      </c>
      <c r="O10" s="417">
        <f t="shared" si="0"/>
        <v>6890.9468080799998</v>
      </c>
      <c r="P10" s="417">
        <f t="shared" si="0"/>
        <v>8651.2999891200016</v>
      </c>
      <c r="Q10" s="417">
        <f t="shared" si="0"/>
        <v>8065.8331920000001</v>
      </c>
      <c r="R10" s="417">
        <f t="shared" si="0"/>
        <v>5710.2072479999997</v>
      </c>
    </row>
    <row r="11" spans="1:18" s="146" customFormat="1">
      <c r="A11" s="416" t="s">
        <v>15</v>
      </c>
      <c r="B11" s="418" t="s">
        <v>1233</v>
      </c>
      <c r="C11" s="417">
        <f t="shared" ref="C11:R11" si="1">C12+C26+C29+C40</f>
        <v>101380.739768</v>
      </c>
      <c r="D11" s="417">
        <f t="shared" si="1"/>
        <v>5920.8968800000002</v>
      </c>
      <c r="E11" s="417">
        <f t="shared" si="1"/>
        <v>5705.0123400000002</v>
      </c>
      <c r="F11" s="417">
        <f t="shared" si="1"/>
        <v>7592.6520739999996</v>
      </c>
      <c r="G11" s="417">
        <f t="shared" si="1"/>
        <v>7753.6977199999992</v>
      </c>
      <c r="H11" s="417">
        <f t="shared" si="1"/>
        <v>7074.4234719999995</v>
      </c>
      <c r="I11" s="417">
        <f t="shared" si="1"/>
        <v>6553.2450760000011</v>
      </c>
      <c r="J11" s="417">
        <f t="shared" si="1"/>
        <v>6160.0698080000002</v>
      </c>
      <c r="K11" s="417">
        <f t="shared" si="1"/>
        <v>8317.5797999999995</v>
      </c>
      <c r="L11" s="417">
        <f t="shared" si="1"/>
        <v>5097.6286979999995</v>
      </c>
      <c r="M11" s="417">
        <f t="shared" si="1"/>
        <v>6638.1788399999996</v>
      </c>
      <c r="N11" s="417">
        <f t="shared" si="1"/>
        <v>5823.9362000000001</v>
      </c>
      <c r="O11" s="417">
        <f t="shared" si="1"/>
        <v>6755.8302039999999</v>
      </c>
      <c r="P11" s="417">
        <f t="shared" si="1"/>
        <v>8481.6666560000012</v>
      </c>
      <c r="Q11" s="417">
        <f t="shared" si="1"/>
        <v>7907.6796000000004</v>
      </c>
      <c r="R11" s="417">
        <f t="shared" si="1"/>
        <v>5598.2424000000001</v>
      </c>
    </row>
    <row r="12" spans="1:18" s="146" customFormat="1">
      <c r="A12" s="416" t="s">
        <v>83</v>
      </c>
      <c r="B12" s="418" t="s">
        <v>1234</v>
      </c>
      <c r="C12" s="419">
        <f>SUM(C13:C25)</f>
        <v>69366.939767999997</v>
      </c>
      <c r="D12" s="419">
        <f>SUM(D13:D25)</f>
        <v>4070.3968799999998</v>
      </c>
      <c r="E12" s="419">
        <f t="shared" ref="E12:R12" si="2">SUM(E13:E25)</f>
        <v>3843.8123400000004</v>
      </c>
      <c r="F12" s="419">
        <f t="shared" si="2"/>
        <v>5115.6520739999996</v>
      </c>
      <c r="G12" s="419">
        <f t="shared" si="2"/>
        <v>5398.4977199999994</v>
      </c>
      <c r="H12" s="419">
        <f t="shared" si="2"/>
        <v>4740.3234719999991</v>
      </c>
      <c r="I12" s="419">
        <f t="shared" si="2"/>
        <v>4487.9450760000009</v>
      </c>
      <c r="J12" s="419">
        <f t="shared" si="2"/>
        <v>4412.3698080000004</v>
      </c>
      <c r="K12" s="419">
        <f t="shared" si="2"/>
        <v>5609.1797999999999</v>
      </c>
      <c r="L12" s="419">
        <f t="shared" si="2"/>
        <v>3537.3286979999998</v>
      </c>
      <c r="M12" s="419">
        <f t="shared" si="2"/>
        <v>4492.8788399999994</v>
      </c>
      <c r="N12" s="419">
        <f t="shared" si="2"/>
        <v>4075.9361999999996</v>
      </c>
      <c r="O12" s="419">
        <f t="shared" si="2"/>
        <v>4661.130204</v>
      </c>
      <c r="P12" s="419">
        <f t="shared" si="2"/>
        <v>5623.0666560000009</v>
      </c>
      <c r="Q12" s="419">
        <f t="shared" si="2"/>
        <v>5312.3796000000002</v>
      </c>
      <c r="R12" s="419">
        <f t="shared" si="2"/>
        <v>3986.0423999999998</v>
      </c>
    </row>
    <row r="13" spans="1:18" s="146" customFormat="1">
      <c r="A13" s="420" t="s">
        <v>990</v>
      </c>
      <c r="B13" s="421" t="s">
        <v>1361</v>
      </c>
      <c r="C13" s="272">
        <f>SUM(D13:R13)</f>
        <v>22356.10368</v>
      </c>
      <c r="D13" s="272">
        <f>(62.12+2.3+0.328+0.1)*1.8*12</f>
        <v>1400.7167999999999</v>
      </c>
      <c r="E13" s="272">
        <f>(56.53+2.2+0.1+0.429)*1.8*12</f>
        <v>1279.9944000000003</v>
      </c>
      <c r="F13" s="272">
        <f>(69.12+2.2+0.1+0.7119)*1.8*12</f>
        <v>1558.0490400000001</v>
      </c>
      <c r="G13" s="272">
        <f>(74.36+2.2+0.1+0.396)*1.8*12</f>
        <v>1664.4096</v>
      </c>
      <c r="H13" s="272">
        <f>(63.14+2.2+0.1+0.3432+0.18)*1.8*12</f>
        <v>1424.80512</v>
      </c>
      <c r="I13" s="272">
        <f>(66.9+2.2+0.1+0.4806)*1.8*12</f>
        <v>1505.10096</v>
      </c>
      <c r="J13" s="272">
        <f>(73.38+2.2+0.1+0.2448)*1.8*12</f>
        <v>1639.97568</v>
      </c>
      <c r="K13" s="272">
        <f>(69.81+2.2+0.1+0.3+1.42)*1.8*12</f>
        <v>1594.7280000000001</v>
      </c>
      <c r="L13" s="272">
        <f>(59.01+2.05+0.1+1.42+0.3663)*1.8*12</f>
        <v>1359.6400800000001</v>
      </c>
      <c r="M13" s="272">
        <f>(58.87+2.05+0.594+0.1)*1.8*12</f>
        <v>1330.8624</v>
      </c>
      <c r="N13" s="272">
        <f>(63.92+2.05+0.1)*1.8*12</f>
        <v>1427.1119999999999</v>
      </c>
      <c r="O13" s="272">
        <f>(70.16+2.05+0.1+0.2574)*1.8*12</f>
        <v>1567.4558400000001</v>
      </c>
      <c r="P13" s="272">
        <f>(68.17+2.05+0.1+0.2136)*1.8*12</f>
        <v>1523.52576</v>
      </c>
      <c r="Q13" s="272">
        <f>(68.26+2.5+0.1+0.3)*1.8*12</f>
        <v>1537.056</v>
      </c>
      <c r="R13" s="272">
        <f>(69.12+2.2+0.1)*1.8*12</f>
        <v>1542.672</v>
      </c>
    </row>
    <row r="14" spans="1:18" s="146" customFormat="1">
      <c r="A14" s="420" t="s">
        <v>991</v>
      </c>
      <c r="B14" s="421" t="s">
        <v>1100</v>
      </c>
      <c r="C14" s="272">
        <f>SUM(D14:R14)</f>
        <v>5537.808</v>
      </c>
      <c r="D14" s="272">
        <f>(62.12+2.3)*1.8*12*25%</f>
        <v>347.86799999999999</v>
      </c>
      <c r="E14" s="272">
        <f>(56.53+2.2)*1.8*12*25%</f>
        <v>317.14200000000005</v>
      </c>
      <c r="F14" s="272">
        <f>(69.12+2.2)*1.8*12*25%</f>
        <v>385.12800000000004</v>
      </c>
      <c r="G14" s="272">
        <f>(74.36+2.2)*1.8*12*25%</f>
        <v>413.42400000000009</v>
      </c>
      <c r="H14" s="272">
        <f>(63.14+2.2)*1.8*12*25%</f>
        <v>352.83600000000001</v>
      </c>
      <c r="I14" s="272">
        <f>(66.9+2.2)*1.8*12*25%</f>
        <v>373.1400000000001</v>
      </c>
      <c r="J14" s="272">
        <f>(73.38+2.2)*1.8*12*25%</f>
        <v>408.13200000000006</v>
      </c>
      <c r="K14" s="272">
        <f>(69.81+2.2)*1.8*12*25%</f>
        <v>388.85400000000004</v>
      </c>
      <c r="L14" s="272">
        <f>(59.01+2.05)*1.8*12*25%</f>
        <v>329.72399999999993</v>
      </c>
      <c r="M14" s="272">
        <f>(58.87+2.05)*1.8*12*25%</f>
        <v>328.96799999999996</v>
      </c>
      <c r="N14" s="272">
        <f>(63.92+2.05)*1.8*12*25%</f>
        <v>356.238</v>
      </c>
      <c r="O14" s="272">
        <f>(70.16+2.05)*1.8*12*25%</f>
        <v>389.93399999999997</v>
      </c>
      <c r="P14" s="272">
        <f>(68.17+2.05)*1.8*12*25%</f>
        <v>379.18799999999999</v>
      </c>
      <c r="Q14" s="272">
        <f>(68.26+2.5)*1.8*12*25%</f>
        <v>382.10400000000004</v>
      </c>
      <c r="R14" s="272">
        <f>(69.12+2.2)*1.8*12*25%</f>
        <v>385.12800000000004</v>
      </c>
    </row>
    <row r="15" spans="1:18" s="146" customFormat="1">
      <c r="A15" s="420" t="s">
        <v>992</v>
      </c>
      <c r="B15" s="421" t="s">
        <v>1364</v>
      </c>
      <c r="C15" s="272">
        <f>SUM(D15:R15)</f>
        <v>5009.030928000001</v>
      </c>
      <c r="D15" s="272">
        <f>(62.12+2.3+0.328)*1.8*12*22.5%</f>
        <v>314.67528000000004</v>
      </c>
      <c r="E15" s="272">
        <f>(56.53+2.2+0.429)*1.8*12*22.5%</f>
        <v>287.51274000000006</v>
      </c>
      <c r="F15" s="272">
        <f>(69.12+2.2+0.7119)*1.8*12*22.5%</f>
        <v>350.07503400000013</v>
      </c>
      <c r="G15" s="272">
        <f>(74.36+2.2+0.396)*1.8*12*22.5%</f>
        <v>374.00616000000002</v>
      </c>
      <c r="H15" s="272">
        <f>(63.14+2.2+0.3432+0.18)*1.8*12*22.5%</f>
        <v>320.09515200000004</v>
      </c>
      <c r="I15" s="272">
        <f>(66.9+2.2+0.4806)*1.8*12*22.5%</f>
        <v>338.16171600000001</v>
      </c>
      <c r="J15" s="272">
        <f>(73.38+2.2+0.2448)*1.8*12*22.5%</f>
        <v>368.50852799999996</v>
      </c>
      <c r="K15" s="272">
        <f>(69.81+2.2+0.3)*1.8*12*22.5%</f>
        <v>351.42660000000006</v>
      </c>
      <c r="L15" s="272">
        <f>(59.01+2.05+0.3663)*1.8*12*22.5%</f>
        <v>298.53181799999999</v>
      </c>
      <c r="M15" s="272">
        <f>(58.87+2.05+0.594)*1.8*12*22.5%</f>
        <v>298.95804000000004</v>
      </c>
      <c r="N15" s="272">
        <f>(63.92+2.05)*1.8*12*22.5%</f>
        <v>320.61419999999998</v>
      </c>
      <c r="O15" s="272">
        <f>(70.16+2.05+0.2574)*1.8*12*22.5%</f>
        <v>352.19156399999997</v>
      </c>
      <c r="P15" s="272">
        <f>(68.17+2.05+0.2136)*1.8*12*22.5%</f>
        <v>342.30729600000001</v>
      </c>
      <c r="Q15" s="272">
        <f>(68.26+2.5+0.3)*1.8*12*22.5%</f>
        <v>345.35160000000002</v>
      </c>
      <c r="R15" s="272">
        <f>(69.12+2.2)*1.8*12*22.5%</f>
        <v>346.61520000000007</v>
      </c>
    </row>
    <row r="16" spans="1:18" s="146" customFormat="1">
      <c r="A16" s="420" t="s">
        <v>993</v>
      </c>
      <c r="B16" s="421" t="s">
        <v>1362</v>
      </c>
      <c r="C16" s="272">
        <f t="shared" ref="C16:C23" si="3">SUM(D16:R16)</f>
        <v>7798.68</v>
      </c>
      <c r="D16" s="272">
        <f>(21.13)*1.8*12+11*1.8*12*17%</f>
        <v>496.8</v>
      </c>
      <c r="E16" s="272">
        <f>(20.72)*1.8*12+11*1.8*12*17%</f>
        <v>487.94400000000002</v>
      </c>
      <c r="F16" s="272">
        <f>(20.49)*1.8*12+11*1.8*12*17%</f>
        <v>482.97599999999994</v>
      </c>
      <c r="G16" s="272">
        <f>(23.74)*1.8*12+13*1.8*12*17%</f>
        <v>560.52</v>
      </c>
      <c r="H16" s="272">
        <f>(23.23)*1.8*12+13*1.8*12*17%</f>
        <v>549.50400000000002</v>
      </c>
      <c r="I16" s="272">
        <f>(20.22)*1.8*12+10*1.8*12*17%</f>
        <v>473.47200000000004</v>
      </c>
      <c r="J16" s="272">
        <f>(23.23)*1.8*12+13*1.8*12*17%</f>
        <v>549.50400000000002</v>
      </c>
      <c r="K16" s="272">
        <f>(23.77)*1.8*12+13*1.8*12*17%</f>
        <v>561.16800000000001</v>
      </c>
      <c r="L16" s="272">
        <f>(18.19)*1.8*12+10*1.8*12*17%</f>
        <v>429.62400000000008</v>
      </c>
      <c r="M16" s="272">
        <f>(20.1)*1.8*12+11*1.8*12*17%</f>
        <v>474.55200000000008</v>
      </c>
      <c r="N16" s="272">
        <f>(22.02)*1.8*12+13*1.8*12*17%</f>
        <v>523.36800000000005</v>
      </c>
      <c r="O16" s="272">
        <f>(24.31)*1.8*12+13*1.8*12*17%</f>
        <v>572.83199999999999</v>
      </c>
      <c r="P16" s="272">
        <f>(24.8)*1.8*12+13*1.8*12*17%</f>
        <v>583.41600000000005</v>
      </c>
      <c r="Q16" s="272">
        <f>(24)*1.8*12+13*1.8*12*17%</f>
        <v>566.13600000000008</v>
      </c>
      <c r="R16" s="272">
        <f>(20.5)*1.8*12+12*1.8*12*17%</f>
        <v>486.86399999999998</v>
      </c>
    </row>
    <row r="17" spans="1:18" s="146" customFormat="1">
      <c r="A17" s="420" t="s">
        <v>994</v>
      </c>
      <c r="B17" s="421" t="s">
        <v>1363</v>
      </c>
      <c r="C17" s="272">
        <f t="shared" si="3"/>
        <v>11391.839999999998</v>
      </c>
      <c r="D17" s="272">
        <f>(26.9*1.8*12)+(12*1.8*12*3%)</f>
        <v>588.81599999999992</v>
      </c>
      <c r="E17" s="272">
        <f>(25.24*1.8*12)+(12*1.8*12*3%)</f>
        <v>552.95999999999992</v>
      </c>
      <c r="F17" s="272">
        <f>(44*1.8*12)+(22*1.8*12*3%)</f>
        <v>964.65600000000006</v>
      </c>
      <c r="G17" s="272">
        <f>(40.74*1.8*12)+(20*1.8*12*3%)</f>
        <v>892.94400000000019</v>
      </c>
      <c r="H17" s="272">
        <f>(40.12*1.8*12)+(20*1.8*12*3%)</f>
        <v>879.55199999999991</v>
      </c>
      <c r="I17" s="272">
        <f>(31.66*1.8*12)+(16*1.8*12*3%)</f>
        <v>694.22400000000005</v>
      </c>
      <c r="J17" s="272">
        <f>(24.32*1.8*12)+(12*1.8*12*3%)</f>
        <v>533.08799999999997</v>
      </c>
      <c r="K17" s="272">
        <f>(54.26*1.8*12)+(26*1.8*12*3%)</f>
        <v>1188.8639999999998</v>
      </c>
      <c r="L17" s="272">
        <f>(15.6*1.8*12)+(8*1.8*12*3%)</f>
        <v>342.14400000000001</v>
      </c>
      <c r="M17" s="272">
        <f>(35.76*1.8*12)+(18*1.8*12*3%)</f>
        <v>784.07999999999993</v>
      </c>
      <c r="N17" s="272">
        <f>(24.04*1.8*12)+(12*1.8*12*3%)</f>
        <v>527.04</v>
      </c>
      <c r="O17" s="272">
        <f>(32.4*1.8*12)+(16*1.8*12*3%)</f>
        <v>710.20800000000008</v>
      </c>
      <c r="P17" s="272">
        <f>(55.24*1.8*12)+(28*1.8*12*3%)</f>
        <v>1211.328</v>
      </c>
      <c r="Q17" s="272">
        <f>(49.94*1.8*12)+(24*1.8*12*3%)</f>
        <v>1094.2559999999999</v>
      </c>
      <c r="R17" s="272">
        <f>(19.5*1.8*12)+(10*1.8*12*3%)</f>
        <v>427.68000000000006</v>
      </c>
    </row>
    <row r="18" spans="1:18" s="146" customFormat="1">
      <c r="A18" s="420" t="s">
        <v>996</v>
      </c>
      <c r="B18" s="421" t="s">
        <v>1459</v>
      </c>
      <c r="C18" s="272">
        <f t="shared" si="3"/>
        <v>6912</v>
      </c>
      <c r="D18" s="272">
        <f>D9*5*1.8*12*0.5</f>
        <v>324</v>
      </c>
      <c r="E18" s="272">
        <f t="shared" ref="E18:R18" si="4">E9*5*1.8*12*0.5</f>
        <v>324</v>
      </c>
      <c r="F18" s="272">
        <f t="shared" si="4"/>
        <v>594</v>
      </c>
      <c r="G18" s="272">
        <f t="shared" si="4"/>
        <v>540</v>
      </c>
      <c r="H18" s="272">
        <f t="shared" si="4"/>
        <v>540</v>
      </c>
      <c r="I18" s="272">
        <f t="shared" si="4"/>
        <v>432</v>
      </c>
      <c r="J18" s="272">
        <f t="shared" si="4"/>
        <v>324</v>
      </c>
      <c r="K18" s="272">
        <f t="shared" si="4"/>
        <v>702</v>
      </c>
      <c r="L18" s="272">
        <f t="shared" si="4"/>
        <v>216</v>
      </c>
      <c r="M18" s="272">
        <f t="shared" si="4"/>
        <v>486</v>
      </c>
      <c r="N18" s="272">
        <f t="shared" si="4"/>
        <v>324</v>
      </c>
      <c r="O18" s="272">
        <f t="shared" si="4"/>
        <v>432</v>
      </c>
      <c r="P18" s="272">
        <f t="shared" si="4"/>
        <v>756</v>
      </c>
      <c r="Q18" s="272">
        <f t="shared" si="4"/>
        <v>648</v>
      </c>
      <c r="R18" s="272">
        <f t="shared" si="4"/>
        <v>270</v>
      </c>
    </row>
    <row r="19" spans="1:18" s="146" customFormat="1">
      <c r="A19" s="420" t="s">
        <v>997</v>
      </c>
      <c r="B19" s="421" t="s">
        <v>1101</v>
      </c>
      <c r="C19" s="272">
        <f t="shared" si="3"/>
        <v>847.29599999999994</v>
      </c>
      <c r="D19" s="272">
        <f>(2.817*12)</f>
        <v>33.804000000000002</v>
      </c>
      <c r="E19" s="272">
        <f>(2.817*12)</f>
        <v>33.804000000000002</v>
      </c>
      <c r="F19" s="272">
        <f>(3*12)+(2.817*12)</f>
        <v>69.804000000000002</v>
      </c>
      <c r="G19" s="272">
        <f>8*2.817*12</f>
        <v>270.43200000000002</v>
      </c>
      <c r="H19" s="272">
        <f>(2.817*12)</f>
        <v>33.804000000000002</v>
      </c>
      <c r="I19" s="272">
        <f>(2.817*12)</f>
        <v>33.804000000000002</v>
      </c>
      <c r="J19" s="422">
        <v>0</v>
      </c>
      <c r="K19" s="272">
        <f>(2.817*12*2)</f>
        <v>67.608000000000004</v>
      </c>
      <c r="L19" s="272">
        <f>(2.817*12)</f>
        <v>33.804000000000002</v>
      </c>
      <c r="M19" s="272">
        <f>(4*2.817*12)</f>
        <v>135.21600000000001</v>
      </c>
      <c r="N19" s="272">
        <f>(2.817*12)</f>
        <v>33.804000000000002</v>
      </c>
      <c r="O19" s="422">
        <v>0</v>
      </c>
      <c r="P19" s="272">
        <f>(2*2.817*12)</f>
        <v>67.608000000000004</v>
      </c>
      <c r="Q19" s="272">
        <f>(2.817*12)</f>
        <v>33.804000000000002</v>
      </c>
      <c r="R19" s="272"/>
    </row>
    <row r="20" spans="1:18" s="146" customFormat="1">
      <c r="A20" s="420" t="s">
        <v>998</v>
      </c>
      <c r="B20" s="421" t="s">
        <v>1102</v>
      </c>
      <c r="C20" s="272">
        <f t="shared" si="3"/>
        <v>2559.6</v>
      </c>
      <c r="D20" s="272">
        <f>25*0.3*12*1.8</f>
        <v>162</v>
      </c>
      <c r="E20" s="272">
        <f>24*0.3*12*1.8</f>
        <v>155.51999999999998</v>
      </c>
      <c r="F20" s="272">
        <f>29*0.3*12*1.8</f>
        <v>187.92</v>
      </c>
      <c r="G20" s="272">
        <f>29*0.3*12*1.8</f>
        <v>187.92</v>
      </c>
      <c r="H20" s="272">
        <f>28*0.3*12*1.8</f>
        <v>181.44000000000003</v>
      </c>
      <c r="I20" s="272">
        <f>28*0.3*12*1.8</f>
        <v>181.44000000000003</v>
      </c>
      <c r="J20" s="272">
        <f>25*0.3*12*1.8</f>
        <v>162</v>
      </c>
      <c r="K20" s="272">
        <f>28*0.3*12*1.8</f>
        <v>181.44000000000003</v>
      </c>
      <c r="L20" s="272">
        <f>23*0.3*12*1.8</f>
        <v>149.04</v>
      </c>
      <c r="M20" s="272">
        <f>28*0.3*12*1.8</f>
        <v>181.44000000000003</v>
      </c>
      <c r="N20" s="272">
        <f>23*0.3*12*1.8</f>
        <v>149.04</v>
      </c>
      <c r="O20" s="272">
        <f>28*0.3*12*1.8</f>
        <v>181.44000000000003</v>
      </c>
      <c r="P20" s="272">
        <f>27*0.3*12*1.8</f>
        <v>174.95999999999998</v>
      </c>
      <c r="Q20" s="272">
        <f>27*0.3*12*1.8</f>
        <v>174.95999999999998</v>
      </c>
      <c r="R20" s="272">
        <f>23*0.3*12*1.8</f>
        <v>149.04</v>
      </c>
    </row>
    <row r="21" spans="1:18" s="146" customFormat="1">
      <c r="A21" s="420" t="s">
        <v>999</v>
      </c>
      <c r="B21" s="423" t="s">
        <v>1229</v>
      </c>
      <c r="C21" s="272">
        <f>SUM(D21:R21)</f>
        <v>701.59716000000003</v>
      </c>
      <c r="D21" s="272">
        <f>(1.42+0.348+0.3)*1.8*12</f>
        <v>44.66879999999999</v>
      </c>
      <c r="E21" s="272">
        <f>(1.42+0.348+0.249+0.2)*1.8*12</f>
        <v>47.8872</v>
      </c>
      <c r="F21" s="272">
        <f>(1.42+0.315+0.3+0.2)*1.8*12</f>
        <v>48.275999999999996</v>
      </c>
      <c r="G21" s="272">
        <f>(1.42+0.381+0.366+0.2)*1.49*12</f>
        <v>42.321959999999997</v>
      </c>
      <c r="H21" s="272">
        <f>(0.267+0.3)*1.8*12</f>
        <v>12.247199999999999</v>
      </c>
      <c r="I21" s="272">
        <f>(1.42+0.315+0.348+0.366+0.1)*1.8*12</f>
        <v>55.058399999999992</v>
      </c>
      <c r="J21" s="272">
        <f>(2.35+0.33+0.366+0.2)*1.8*12</f>
        <v>70.113600000000019</v>
      </c>
      <c r="K21" s="272">
        <f>(1.42+0.3+0.306+0.366+0.1)*1.8*12</f>
        <v>53.827199999999998</v>
      </c>
      <c r="L21" s="272">
        <f>(1.42+0.315+0.3+0.333+0.1)*1.8*12</f>
        <v>53.308800000000005</v>
      </c>
      <c r="M21" s="272">
        <f>(1.42+0.249+0.3)*1.8*12</f>
        <v>42.5304</v>
      </c>
      <c r="N21" s="272">
        <f>(1.42+0.249+0.301+0.3+0.1)*1.8*12</f>
        <v>51.192</v>
      </c>
      <c r="O21" s="272">
        <f>(1.42+0.225+0.333+0.2)*1.8*12</f>
        <v>47.044799999999995</v>
      </c>
      <c r="P21" s="272">
        <f>(1.42+0.348+0.333+0.2)*1.8*12</f>
        <v>49.701600000000013</v>
      </c>
      <c r="Q21" s="272">
        <f>(1.42+0.14+0.3)*1.8*12</f>
        <v>40.176000000000002</v>
      </c>
      <c r="R21" s="272">
        <f>(1.42+0.282+0.3)*1.8*12</f>
        <v>43.243199999999995</v>
      </c>
    </row>
    <row r="22" spans="1:18" s="146" customFormat="1">
      <c r="A22" s="420" t="s">
        <v>1000</v>
      </c>
      <c r="B22" s="421" t="s">
        <v>1460</v>
      </c>
      <c r="C22" s="272">
        <f t="shared" si="3"/>
        <v>1992.5999999999995</v>
      </c>
      <c r="D22" s="272">
        <f>5*1.8*12*1.2+5*1.8*12*3%</f>
        <v>132.84</v>
      </c>
      <c r="E22" s="272">
        <f t="shared" ref="E22:R22" si="5">5*1.8*12*1.2+5*1.8*12*3%</f>
        <v>132.84</v>
      </c>
      <c r="F22" s="272">
        <f t="shared" si="5"/>
        <v>132.84</v>
      </c>
      <c r="G22" s="272">
        <f t="shared" si="5"/>
        <v>132.84</v>
      </c>
      <c r="H22" s="272">
        <f t="shared" si="5"/>
        <v>132.84</v>
      </c>
      <c r="I22" s="272">
        <f t="shared" si="5"/>
        <v>132.84</v>
      </c>
      <c r="J22" s="272">
        <f t="shared" si="5"/>
        <v>132.84</v>
      </c>
      <c r="K22" s="272">
        <f t="shared" si="5"/>
        <v>132.84</v>
      </c>
      <c r="L22" s="272">
        <f t="shared" si="5"/>
        <v>132.84</v>
      </c>
      <c r="M22" s="272">
        <f t="shared" si="5"/>
        <v>132.84</v>
      </c>
      <c r="N22" s="272">
        <f t="shared" si="5"/>
        <v>132.84</v>
      </c>
      <c r="O22" s="272">
        <f t="shared" si="5"/>
        <v>132.84</v>
      </c>
      <c r="P22" s="272">
        <f t="shared" si="5"/>
        <v>132.84</v>
      </c>
      <c r="Q22" s="272">
        <f t="shared" si="5"/>
        <v>132.84</v>
      </c>
      <c r="R22" s="272">
        <f t="shared" si="5"/>
        <v>132.84</v>
      </c>
    </row>
    <row r="23" spans="1:18" s="146" customFormat="1">
      <c r="A23" s="420" t="s">
        <v>1001</v>
      </c>
      <c r="B23" s="421" t="s">
        <v>1461</v>
      </c>
      <c r="C23" s="272">
        <f t="shared" si="3"/>
        <v>2847.7440000000001</v>
      </c>
      <c r="D23" s="272">
        <f>D9*1.8*12+D9*1.8*12*3%</f>
        <v>133.48800000000003</v>
      </c>
      <c r="E23" s="272">
        <f>E9*1.8*12+E9*1.8*12*3%</f>
        <v>133.48800000000003</v>
      </c>
      <c r="F23" s="272">
        <f t="shared" ref="F23:R23" si="6">F9*1.8*12+F9*1.8*12*3%</f>
        <v>244.72800000000001</v>
      </c>
      <c r="G23" s="272">
        <f t="shared" si="6"/>
        <v>222.48</v>
      </c>
      <c r="H23" s="272">
        <f t="shared" si="6"/>
        <v>222.48</v>
      </c>
      <c r="I23" s="272">
        <f t="shared" si="6"/>
        <v>177.98400000000001</v>
      </c>
      <c r="J23" s="272">
        <f t="shared" si="6"/>
        <v>133.48800000000003</v>
      </c>
      <c r="K23" s="272">
        <f t="shared" si="6"/>
        <v>289.22399999999999</v>
      </c>
      <c r="L23" s="272">
        <f t="shared" si="6"/>
        <v>88.992000000000004</v>
      </c>
      <c r="M23" s="272">
        <f t="shared" si="6"/>
        <v>200.23199999999997</v>
      </c>
      <c r="N23" s="272">
        <f t="shared" si="6"/>
        <v>133.48800000000003</v>
      </c>
      <c r="O23" s="272">
        <f t="shared" si="6"/>
        <v>177.98400000000001</v>
      </c>
      <c r="P23" s="272">
        <f t="shared" si="6"/>
        <v>311.47199999999998</v>
      </c>
      <c r="Q23" s="272">
        <f t="shared" si="6"/>
        <v>266.97600000000006</v>
      </c>
      <c r="R23" s="272">
        <f t="shared" si="6"/>
        <v>111.24</v>
      </c>
    </row>
    <row r="24" spans="1:18" s="146" customFormat="1">
      <c r="A24" s="420" t="s">
        <v>1424</v>
      </c>
      <c r="B24" s="421" t="s">
        <v>1365</v>
      </c>
      <c r="C24" s="272">
        <f t="shared" ref="C24:C30" si="7">SUM(D24:R24)</f>
        <v>0</v>
      </c>
      <c r="D24" s="526" t="s">
        <v>1458</v>
      </c>
      <c r="E24" s="527"/>
      <c r="F24" s="527"/>
      <c r="G24" s="527"/>
      <c r="H24" s="527"/>
      <c r="I24" s="527"/>
      <c r="J24" s="527"/>
      <c r="K24" s="527"/>
      <c r="L24" s="527"/>
      <c r="M24" s="527"/>
      <c r="N24" s="527"/>
      <c r="O24" s="527"/>
      <c r="P24" s="527"/>
      <c r="Q24" s="527"/>
      <c r="R24" s="528"/>
    </row>
    <row r="25" spans="1:18" s="146" customFormat="1">
      <c r="A25" s="420">
        <v>12</v>
      </c>
      <c r="B25" s="421" t="s">
        <v>1104</v>
      </c>
      <c r="C25" s="272">
        <f t="shared" si="7"/>
        <v>1412.6400000000003</v>
      </c>
      <c r="D25" s="272">
        <f>14*0.3*1.8*12</f>
        <v>90.72</v>
      </c>
      <c r="E25" s="272">
        <f>14*0.3*1.8*12</f>
        <v>90.72</v>
      </c>
      <c r="F25" s="272">
        <f>15*0.3*1.8*12</f>
        <v>97.199999999999989</v>
      </c>
      <c r="G25" s="272">
        <f>15*0.3*1.8*12</f>
        <v>97.199999999999989</v>
      </c>
      <c r="H25" s="272">
        <f>14*0.3*1.8*12</f>
        <v>90.72</v>
      </c>
      <c r="I25" s="272">
        <f>14*0.3*1.8*12</f>
        <v>90.72</v>
      </c>
      <c r="J25" s="272">
        <f>14*0.3*1.8*12</f>
        <v>90.72</v>
      </c>
      <c r="K25" s="272">
        <f>15*0.3*1.8*12</f>
        <v>97.199999999999989</v>
      </c>
      <c r="L25" s="272">
        <f>16*0.3*1.8*12</f>
        <v>103.68</v>
      </c>
      <c r="M25" s="272">
        <f>15*0.3*1.8*12</f>
        <v>97.199999999999989</v>
      </c>
      <c r="N25" s="272">
        <f>15*0.3*1.8*12</f>
        <v>97.199999999999989</v>
      </c>
      <c r="O25" s="272">
        <f>15*0.3*1.8*12</f>
        <v>97.199999999999989</v>
      </c>
      <c r="P25" s="272">
        <f>14*0.3*1.8*12</f>
        <v>90.72</v>
      </c>
      <c r="Q25" s="272">
        <f>14*0.3*1.8*12</f>
        <v>90.72</v>
      </c>
      <c r="R25" s="272">
        <f>14*0.3*1.8*12</f>
        <v>90.72</v>
      </c>
    </row>
    <row r="26" spans="1:18" s="146" customFormat="1">
      <c r="A26" s="416" t="s">
        <v>70</v>
      </c>
      <c r="B26" s="424" t="s">
        <v>1232</v>
      </c>
      <c r="C26" s="424">
        <f t="shared" si="7"/>
        <v>20295</v>
      </c>
      <c r="D26" s="424">
        <f>SUM(D27:D28)</f>
        <v>1125</v>
      </c>
      <c r="E26" s="424">
        <f t="shared" ref="E26:R26" si="8">SUM(E27:E28)</f>
        <v>1125</v>
      </c>
      <c r="F26" s="424">
        <f t="shared" si="8"/>
        <v>1575</v>
      </c>
      <c r="G26" s="424">
        <f t="shared" si="8"/>
        <v>1485</v>
      </c>
      <c r="H26" s="424">
        <f t="shared" si="8"/>
        <v>1485</v>
      </c>
      <c r="I26" s="424">
        <f t="shared" si="8"/>
        <v>1305</v>
      </c>
      <c r="J26" s="424">
        <f t="shared" si="8"/>
        <v>1125</v>
      </c>
      <c r="K26" s="424">
        <f t="shared" si="8"/>
        <v>1755</v>
      </c>
      <c r="L26" s="424">
        <f t="shared" si="8"/>
        <v>945</v>
      </c>
      <c r="M26" s="424">
        <f t="shared" si="8"/>
        <v>1395</v>
      </c>
      <c r="N26" s="424">
        <f t="shared" si="8"/>
        <v>1125</v>
      </c>
      <c r="O26" s="424">
        <f t="shared" si="8"/>
        <v>1305</v>
      </c>
      <c r="P26" s="424">
        <f t="shared" si="8"/>
        <v>1845</v>
      </c>
      <c r="Q26" s="424">
        <f t="shared" si="8"/>
        <v>1665</v>
      </c>
      <c r="R26" s="424">
        <f t="shared" si="8"/>
        <v>1035</v>
      </c>
    </row>
    <row r="27" spans="1:18" s="146" customFormat="1">
      <c r="A27" s="421"/>
      <c r="B27" s="421" t="s">
        <v>1407</v>
      </c>
      <c r="C27" s="421">
        <f t="shared" si="7"/>
        <v>8775</v>
      </c>
      <c r="D27" s="421">
        <f>650*90%</f>
        <v>585</v>
      </c>
      <c r="E27" s="421">
        <f t="shared" ref="E27:R27" si="9">650*90%</f>
        <v>585</v>
      </c>
      <c r="F27" s="421">
        <f t="shared" si="9"/>
        <v>585</v>
      </c>
      <c r="G27" s="421">
        <f t="shared" si="9"/>
        <v>585</v>
      </c>
      <c r="H27" s="421">
        <f t="shared" si="9"/>
        <v>585</v>
      </c>
      <c r="I27" s="421">
        <f t="shared" si="9"/>
        <v>585</v>
      </c>
      <c r="J27" s="421">
        <f t="shared" si="9"/>
        <v>585</v>
      </c>
      <c r="K27" s="421">
        <f t="shared" si="9"/>
        <v>585</v>
      </c>
      <c r="L27" s="421">
        <f t="shared" si="9"/>
        <v>585</v>
      </c>
      <c r="M27" s="421">
        <f t="shared" si="9"/>
        <v>585</v>
      </c>
      <c r="N27" s="421">
        <f t="shared" si="9"/>
        <v>585</v>
      </c>
      <c r="O27" s="421">
        <f t="shared" si="9"/>
        <v>585</v>
      </c>
      <c r="P27" s="421">
        <f t="shared" si="9"/>
        <v>585</v>
      </c>
      <c r="Q27" s="421">
        <f t="shared" si="9"/>
        <v>585</v>
      </c>
      <c r="R27" s="421">
        <f t="shared" si="9"/>
        <v>585</v>
      </c>
    </row>
    <row r="28" spans="1:18" s="146" customFormat="1">
      <c r="A28" s="421"/>
      <c r="B28" s="252" t="s">
        <v>1408</v>
      </c>
      <c r="C28" s="421">
        <f t="shared" si="7"/>
        <v>11520</v>
      </c>
      <c r="D28" s="421">
        <f t="shared" ref="D28:R28" si="10">(100*D9)*90%</f>
        <v>540</v>
      </c>
      <c r="E28" s="421">
        <f t="shared" si="10"/>
        <v>540</v>
      </c>
      <c r="F28" s="421">
        <f t="shared" si="10"/>
        <v>990</v>
      </c>
      <c r="G28" s="421">
        <f t="shared" si="10"/>
        <v>900</v>
      </c>
      <c r="H28" s="421">
        <f t="shared" si="10"/>
        <v>900</v>
      </c>
      <c r="I28" s="421">
        <f t="shared" si="10"/>
        <v>720</v>
      </c>
      <c r="J28" s="421">
        <f t="shared" si="10"/>
        <v>540</v>
      </c>
      <c r="K28" s="421">
        <f t="shared" si="10"/>
        <v>1170</v>
      </c>
      <c r="L28" s="421">
        <f t="shared" si="10"/>
        <v>360</v>
      </c>
      <c r="M28" s="421">
        <f t="shared" si="10"/>
        <v>810</v>
      </c>
      <c r="N28" s="421">
        <f t="shared" si="10"/>
        <v>540</v>
      </c>
      <c r="O28" s="421">
        <f t="shared" si="10"/>
        <v>720</v>
      </c>
      <c r="P28" s="421">
        <f t="shared" si="10"/>
        <v>1260</v>
      </c>
      <c r="Q28" s="421">
        <f t="shared" si="10"/>
        <v>1080</v>
      </c>
      <c r="R28" s="421">
        <f t="shared" si="10"/>
        <v>450</v>
      </c>
    </row>
    <row r="29" spans="1:18" s="413" customFormat="1">
      <c r="A29" s="424" t="s">
        <v>73</v>
      </c>
      <c r="B29" s="424" t="s">
        <v>1231</v>
      </c>
      <c r="C29" s="424">
        <f>SUM(D29:R29)</f>
        <v>9463.7999999999993</v>
      </c>
      <c r="D29" s="424">
        <f>SUM(D30:D39)</f>
        <v>600.5</v>
      </c>
      <c r="E29" s="424">
        <f t="shared" ref="E29:R29" si="11">SUM(E30:E39)</f>
        <v>611.20000000000005</v>
      </c>
      <c r="F29" s="424">
        <f t="shared" si="11"/>
        <v>727</v>
      </c>
      <c r="G29" s="424">
        <f t="shared" si="11"/>
        <v>705.2</v>
      </c>
      <c r="H29" s="424">
        <f t="shared" si="11"/>
        <v>684.1</v>
      </c>
      <c r="I29" s="424">
        <f t="shared" si="11"/>
        <v>615.30000000000007</v>
      </c>
      <c r="J29" s="424">
        <f t="shared" si="11"/>
        <v>497.70000000000005</v>
      </c>
      <c r="K29" s="424">
        <f t="shared" si="11"/>
        <v>758.4</v>
      </c>
      <c r="L29" s="424">
        <f t="shared" si="11"/>
        <v>510.3</v>
      </c>
      <c r="M29" s="424">
        <f t="shared" si="11"/>
        <v>595.30000000000007</v>
      </c>
      <c r="N29" s="424">
        <f t="shared" si="11"/>
        <v>498</v>
      </c>
      <c r="O29" s="424">
        <f t="shared" si="11"/>
        <v>644.70000000000005</v>
      </c>
      <c r="P29" s="424">
        <f t="shared" si="11"/>
        <v>808.6</v>
      </c>
      <c r="Q29" s="424">
        <f t="shared" si="11"/>
        <v>745.3</v>
      </c>
      <c r="R29" s="424">
        <f t="shared" si="11"/>
        <v>462.20000000000005</v>
      </c>
    </row>
    <row r="30" spans="1:18" s="146" customFormat="1" ht="31.5">
      <c r="A30" s="421">
        <v>1</v>
      </c>
      <c r="B30" s="423" t="s">
        <v>1230</v>
      </c>
      <c r="C30" s="421">
        <f t="shared" si="7"/>
        <v>1792</v>
      </c>
      <c r="D30" s="421">
        <f t="shared" ref="D30:R30" si="12">14*D9</f>
        <v>84</v>
      </c>
      <c r="E30" s="421">
        <f t="shared" si="12"/>
        <v>84</v>
      </c>
      <c r="F30" s="421">
        <f t="shared" si="12"/>
        <v>154</v>
      </c>
      <c r="G30" s="421">
        <f t="shared" si="12"/>
        <v>140</v>
      </c>
      <c r="H30" s="421">
        <f t="shared" si="12"/>
        <v>140</v>
      </c>
      <c r="I30" s="421">
        <f t="shared" si="12"/>
        <v>112</v>
      </c>
      <c r="J30" s="421">
        <f t="shared" si="12"/>
        <v>84</v>
      </c>
      <c r="K30" s="421">
        <f t="shared" si="12"/>
        <v>182</v>
      </c>
      <c r="L30" s="421">
        <f t="shared" si="12"/>
        <v>56</v>
      </c>
      <c r="M30" s="421">
        <f t="shared" si="12"/>
        <v>126</v>
      </c>
      <c r="N30" s="421">
        <f t="shared" si="12"/>
        <v>84</v>
      </c>
      <c r="O30" s="421">
        <f t="shared" si="12"/>
        <v>112</v>
      </c>
      <c r="P30" s="421">
        <f t="shared" si="12"/>
        <v>196</v>
      </c>
      <c r="Q30" s="421">
        <f t="shared" si="12"/>
        <v>168</v>
      </c>
      <c r="R30" s="421">
        <f t="shared" si="12"/>
        <v>70</v>
      </c>
    </row>
    <row r="31" spans="1:18" s="146" customFormat="1">
      <c r="A31" s="421">
        <v>2</v>
      </c>
      <c r="B31" s="423" t="s">
        <v>1367</v>
      </c>
      <c r="C31" s="421">
        <f t="shared" ref="C31:C38" si="13">SUM(D31:R31)</f>
        <v>450</v>
      </c>
      <c r="D31" s="421">
        <v>30</v>
      </c>
      <c r="E31" s="421">
        <v>30</v>
      </c>
      <c r="F31" s="421">
        <v>30</v>
      </c>
      <c r="G31" s="421">
        <v>30</v>
      </c>
      <c r="H31" s="421">
        <v>30</v>
      </c>
      <c r="I31" s="421">
        <v>30</v>
      </c>
      <c r="J31" s="421">
        <v>30</v>
      </c>
      <c r="K31" s="421">
        <v>30</v>
      </c>
      <c r="L31" s="421">
        <v>30</v>
      </c>
      <c r="M31" s="421">
        <v>30</v>
      </c>
      <c r="N31" s="421">
        <v>30</v>
      </c>
      <c r="O31" s="421">
        <v>30</v>
      </c>
      <c r="P31" s="421">
        <v>30</v>
      </c>
      <c r="Q31" s="421">
        <v>30</v>
      </c>
      <c r="R31" s="421">
        <v>30</v>
      </c>
    </row>
    <row r="32" spans="1:18" s="146" customFormat="1" ht="31.5">
      <c r="A32" s="421">
        <v>3</v>
      </c>
      <c r="B32" s="423" t="s">
        <v>1425</v>
      </c>
      <c r="C32" s="421">
        <f t="shared" si="13"/>
        <v>1280</v>
      </c>
      <c r="D32" s="421">
        <f t="shared" ref="D32:R32" si="14">10*D9</f>
        <v>60</v>
      </c>
      <c r="E32" s="421">
        <f t="shared" si="14"/>
        <v>60</v>
      </c>
      <c r="F32" s="421">
        <f t="shared" si="14"/>
        <v>110</v>
      </c>
      <c r="G32" s="421">
        <f t="shared" si="14"/>
        <v>100</v>
      </c>
      <c r="H32" s="421">
        <f t="shared" si="14"/>
        <v>100</v>
      </c>
      <c r="I32" s="421">
        <f t="shared" si="14"/>
        <v>80</v>
      </c>
      <c r="J32" s="421">
        <f t="shared" si="14"/>
        <v>60</v>
      </c>
      <c r="K32" s="421">
        <f t="shared" si="14"/>
        <v>130</v>
      </c>
      <c r="L32" s="421">
        <f t="shared" si="14"/>
        <v>40</v>
      </c>
      <c r="M32" s="421">
        <f t="shared" si="14"/>
        <v>90</v>
      </c>
      <c r="N32" s="421">
        <f t="shared" si="14"/>
        <v>60</v>
      </c>
      <c r="O32" s="421">
        <f t="shared" si="14"/>
        <v>80</v>
      </c>
      <c r="P32" s="421">
        <f t="shared" si="14"/>
        <v>140</v>
      </c>
      <c r="Q32" s="421">
        <f t="shared" si="14"/>
        <v>120</v>
      </c>
      <c r="R32" s="421">
        <f t="shared" si="14"/>
        <v>50</v>
      </c>
    </row>
    <row r="33" spans="1:18" s="146" customFormat="1">
      <c r="A33" s="421">
        <v>4</v>
      </c>
      <c r="B33" s="423" t="s">
        <v>1464</v>
      </c>
      <c r="C33" s="421">
        <f t="shared" si="13"/>
        <v>2847.0000000000005</v>
      </c>
      <c r="D33" s="421">
        <f>8*0.065*365</f>
        <v>189.8</v>
      </c>
      <c r="E33" s="421">
        <f t="shared" ref="E33:R33" si="15">8*0.065*365</f>
        <v>189.8</v>
      </c>
      <c r="F33" s="421">
        <f t="shared" si="15"/>
        <v>189.8</v>
      </c>
      <c r="G33" s="421">
        <f t="shared" si="15"/>
        <v>189.8</v>
      </c>
      <c r="H33" s="421">
        <f t="shared" si="15"/>
        <v>189.8</v>
      </c>
      <c r="I33" s="421">
        <f t="shared" si="15"/>
        <v>189.8</v>
      </c>
      <c r="J33" s="421">
        <f t="shared" si="15"/>
        <v>189.8</v>
      </c>
      <c r="K33" s="421">
        <f t="shared" si="15"/>
        <v>189.8</v>
      </c>
      <c r="L33" s="421">
        <f t="shared" si="15"/>
        <v>189.8</v>
      </c>
      <c r="M33" s="421">
        <f t="shared" si="15"/>
        <v>189.8</v>
      </c>
      <c r="N33" s="421">
        <f t="shared" si="15"/>
        <v>189.8</v>
      </c>
      <c r="O33" s="421">
        <f t="shared" si="15"/>
        <v>189.8</v>
      </c>
      <c r="P33" s="421">
        <f t="shared" si="15"/>
        <v>189.8</v>
      </c>
      <c r="Q33" s="421">
        <f t="shared" si="15"/>
        <v>189.8</v>
      </c>
      <c r="R33" s="421">
        <f t="shared" si="15"/>
        <v>189.8</v>
      </c>
    </row>
    <row r="34" spans="1:18" s="146" customFormat="1">
      <c r="A34" s="421">
        <v>5</v>
      </c>
      <c r="B34" s="423" t="s">
        <v>1426</v>
      </c>
      <c r="C34" s="421">
        <f t="shared" si="13"/>
        <v>640</v>
      </c>
      <c r="D34" s="421">
        <f t="shared" ref="D34:R34" si="16">D9*5</f>
        <v>30</v>
      </c>
      <c r="E34" s="421">
        <f t="shared" si="16"/>
        <v>30</v>
      </c>
      <c r="F34" s="421">
        <f t="shared" si="16"/>
        <v>55</v>
      </c>
      <c r="G34" s="421">
        <f t="shared" si="16"/>
        <v>50</v>
      </c>
      <c r="H34" s="421">
        <f t="shared" si="16"/>
        <v>50</v>
      </c>
      <c r="I34" s="421">
        <f t="shared" si="16"/>
        <v>40</v>
      </c>
      <c r="J34" s="421">
        <f t="shared" si="16"/>
        <v>30</v>
      </c>
      <c r="K34" s="421">
        <f t="shared" si="16"/>
        <v>65</v>
      </c>
      <c r="L34" s="421">
        <f t="shared" si="16"/>
        <v>20</v>
      </c>
      <c r="M34" s="421">
        <f t="shared" si="16"/>
        <v>45</v>
      </c>
      <c r="N34" s="421">
        <f t="shared" si="16"/>
        <v>30</v>
      </c>
      <c r="O34" s="421">
        <f t="shared" si="16"/>
        <v>40</v>
      </c>
      <c r="P34" s="421">
        <f t="shared" si="16"/>
        <v>70</v>
      </c>
      <c r="Q34" s="421">
        <f t="shared" si="16"/>
        <v>60</v>
      </c>
      <c r="R34" s="421">
        <f t="shared" si="16"/>
        <v>25</v>
      </c>
    </row>
    <row r="35" spans="1:18" s="413" customFormat="1" ht="31.5">
      <c r="A35" s="421">
        <v>6</v>
      </c>
      <c r="B35" s="423" t="s">
        <v>1427</v>
      </c>
      <c r="C35" s="421">
        <f>SUM(D35:R35)</f>
        <v>0</v>
      </c>
      <c r="D35" s="421"/>
      <c r="E35" s="421"/>
      <c r="F35" s="421"/>
      <c r="G35" s="421"/>
      <c r="H35" s="421"/>
      <c r="I35" s="421"/>
      <c r="J35" s="421"/>
      <c r="K35" s="421"/>
      <c r="L35" s="421"/>
      <c r="M35" s="421"/>
      <c r="N35" s="421"/>
      <c r="O35" s="421"/>
      <c r="P35" s="421"/>
      <c r="Q35" s="421"/>
      <c r="R35" s="421"/>
    </row>
    <row r="36" spans="1:18" s="413" customFormat="1">
      <c r="A36" s="421">
        <v>7</v>
      </c>
      <c r="B36" s="423" t="s">
        <v>1439</v>
      </c>
      <c r="C36" s="421">
        <f>SUM(D36:R36)</f>
        <v>1721.8</v>
      </c>
      <c r="D36" s="421">
        <v>64.099999999999994</v>
      </c>
      <c r="E36" s="421">
        <v>74.8</v>
      </c>
      <c r="F36" s="421">
        <v>161.6</v>
      </c>
      <c r="G36" s="421">
        <v>168.8</v>
      </c>
      <c r="H36" s="421">
        <v>147.69999999999999</v>
      </c>
      <c r="I36" s="421">
        <v>136.9</v>
      </c>
      <c r="J36" s="421">
        <v>77.3</v>
      </c>
      <c r="K36" s="421">
        <v>135</v>
      </c>
      <c r="L36" s="421">
        <v>45.9</v>
      </c>
      <c r="M36" s="421">
        <v>87.9</v>
      </c>
      <c r="N36" s="421">
        <v>77.599999999999994</v>
      </c>
      <c r="O36" s="421">
        <v>166.3</v>
      </c>
      <c r="P36" s="421">
        <v>156.19999999999999</v>
      </c>
      <c r="Q36" s="421">
        <v>150.9</v>
      </c>
      <c r="R36" s="421">
        <v>70.8</v>
      </c>
    </row>
    <row r="37" spans="1:18" s="413" customFormat="1">
      <c r="A37" s="421">
        <v>8</v>
      </c>
      <c r="B37" s="421" t="s">
        <v>1103</v>
      </c>
      <c r="C37" s="421">
        <f t="shared" si="13"/>
        <v>334</v>
      </c>
      <c r="D37" s="421">
        <v>116</v>
      </c>
      <c r="E37" s="421">
        <v>116</v>
      </c>
      <c r="F37" s="421"/>
      <c r="G37" s="421"/>
      <c r="H37" s="421"/>
      <c r="I37" s="421"/>
      <c r="J37" s="421"/>
      <c r="K37" s="421"/>
      <c r="L37" s="421">
        <v>102</v>
      </c>
      <c r="M37" s="421"/>
      <c r="N37" s="421"/>
      <c r="O37" s="421"/>
      <c r="P37" s="421"/>
      <c r="Q37" s="421"/>
      <c r="R37" s="421"/>
    </row>
    <row r="38" spans="1:18" s="413" customFormat="1">
      <c r="A38" s="421">
        <v>9</v>
      </c>
      <c r="B38" s="421" t="s">
        <v>1366</v>
      </c>
      <c r="C38" s="421">
        <f t="shared" si="13"/>
        <v>75</v>
      </c>
      <c r="D38" s="421">
        <v>5</v>
      </c>
      <c r="E38" s="421">
        <v>5</v>
      </c>
      <c r="F38" s="421">
        <v>5</v>
      </c>
      <c r="G38" s="421">
        <v>5</v>
      </c>
      <c r="H38" s="421">
        <v>5</v>
      </c>
      <c r="I38" s="421">
        <v>5</v>
      </c>
      <c r="J38" s="421">
        <v>5</v>
      </c>
      <c r="K38" s="421">
        <v>5</v>
      </c>
      <c r="L38" s="421">
        <v>5</v>
      </c>
      <c r="M38" s="421">
        <v>5</v>
      </c>
      <c r="N38" s="421">
        <v>5</v>
      </c>
      <c r="O38" s="421">
        <v>5</v>
      </c>
      <c r="P38" s="421">
        <v>5</v>
      </c>
      <c r="Q38" s="421">
        <v>5</v>
      </c>
      <c r="R38" s="421">
        <v>5</v>
      </c>
    </row>
    <row r="39" spans="1:18" s="146" customFormat="1">
      <c r="A39" s="420">
        <v>13</v>
      </c>
      <c r="B39" s="421" t="s">
        <v>1628</v>
      </c>
      <c r="C39" s="272">
        <f>SUM(D39:R39)</f>
        <v>324.00000000000006</v>
      </c>
      <c r="D39" s="272">
        <f>1*1.8*12</f>
        <v>21.6</v>
      </c>
      <c r="E39" s="272">
        <f t="shared" ref="E39:R39" si="17">1*1.8*12</f>
        <v>21.6</v>
      </c>
      <c r="F39" s="272">
        <f t="shared" si="17"/>
        <v>21.6</v>
      </c>
      <c r="G39" s="272">
        <f t="shared" si="17"/>
        <v>21.6</v>
      </c>
      <c r="H39" s="272">
        <f t="shared" si="17"/>
        <v>21.6</v>
      </c>
      <c r="I39" s="272">
        <f t="shared" si="17"/>
        <v>21.6</v>
      </c>
      <c r="J39" s="272">
        <f t="shared" si="17"/>
        <v>21.6</v>
      </c>
      <c r="K39" s="272">
        <f t="shared" si="17"/>
        <v>21.6</v>
      </c>
      <c r="L39" s="272">
        <f t="shared" si="17"/>
        <v>21.6</v>
      </c>
      <c r="M39" s="272">
        <f t="shared" si="17"/>
        <v>21.6</v>
      </c>
      <c r="N39" s="272">
        <f t="shared" si="17"/>
        <v>21.6</v>
      </c>
      <c r="O39" s="272">
        <f t="shared" si="17"/>
        <v>21.6</v>
      </c>
      <c r="P39" s="272">
        <f t="shared" si="17"/>
        <v>21.6</v>
      </c>
      <c r="Q39" s="272">
        <f t="shared" si="17"/>
        <v>21.6</v>
      </c>
      <c r="R39" s="272">
        <f t="shared" si="17"/>
        <v>21.6</v>
      </c>
    </row>
    <row r="40" spans="1:18" s="146" customFormat="1">
      <c r="A40" s="416" t="s">
        <v>77</v>
      </c>
      <c r="B40" s="424" t="s">
        <v>1423</v>
      </c>
      <c r="C40" s="424">
        <f>SUM(D40:R40)</f>
        <v>2255</v>
      </c>
      <c r="D40" s="424">
        <f t="shared" ref="D40:R40" si="18">(650+(100*D9))*10%</f>
        <v>125</v>
      </c>
      <c r="E40" s="424">
        <f t="shared" si="18"/>
        <v>125</v>
      </c>
      <c r="F40" s="424">
        <f t="shared" si="18"/>
        <v>175</v>
      </c>
      <c r="G40" s="424">
        <f t="shared" si="18"/>
        <v>165</v>
      </c>
      <c r="H40" s="424">
        <f t="shared" si="18"/>
        <v>165</v>
      </c>
      <c r="I40" s="424">
        <f t="shared" si="18"/>
        <v>145</v>
      </c>
      <c r="J40" s="424">
        <f t="shared" si="18"/>
        <v>125</v>
      </c>
      <c r="K40" s="424">
        <f t="shared" si="18"/>
        <v>195</v>
      </c>
      <c r="L40" s="424">
        <f t="shared" si="18"/>
        <v>105</v>
      </c>
      <c r="M40" s="424">
        <f t="shared" si="18"/>
        <v>155</v>
      </c>
      <c r="N40" s="424">
        <f t="shared" si="18"/>
        <v>125</v>
      </c>
      <c r="O40" s="424">
        <f t="shared" si="18"/>
        <v>145</v>
      </c>
      <c r="P40" s="424">
        <f t="shared" si="18"/>
        <v>205</v>
      </c>
      <c r="Q40" s="424">
        <f t="shared" si="18"/>
        <v>185</v>
      </c>
      <c r="R40" s="424">
        <f t="shared" si="18"/>
        <v>115</v>
      </c>
    </row>
    <row r="41" spans="1:18" s="146" customFormat="1">
      <c r="A41" s="274" t="s">
        <v>16</v>
      </c>
      <c r="B41" s="283" t="s">
        <v>1235</v>
      </c>
      <c r="C41" s="284">
        <f>SUM(D41:R41)</f>
        <v>2027.6147953599998</v>
      </c>
      <c r="D41" s="284">
        <f t="shared" ref="D41:R41" si="19">D11*0.02</f>
        <v>118.4179376</v>
      </c>
      <c r="E41" s="284">
        <f t="shared" si="19"/>
        <v>114.10024680000001</v>
      </c>
      <c r="F41" s="284">
        <f t="shared" si="19"/>
        <v>151.85304148</v>
      </c>
      <c r="G41" s="284">
        <f t="shared" si="19"/>
        <v>155.07395439999999</v>
      </c>
      <c r="H41" s="284">
        <f t="shared" si="19"/>
        <v>141.48846943999999</v>
      </c>
      <c r="I41" s="284">
        <f t="shared" si="19"/>
        <v>131.06490152000003</v>
      </c>
      <c r="J41" s="284">
        <f t="shared" si="19"/>
        <v>123.20139616</v>
      </c>
      <c r="K41" s="284">
        <f t="shared" si="19"/>
        <v>166.351596</v>
      </c>
      <c r="L41" s="284">
        <f t="shared" si="19"/>
        <v>101.95257396</v>
      </c>
      <c r="M41" s="284">
        <f t="shared" si="19"/>
        <v>132.76357679999998</v>
      </c>
      <c r="N41" s="284">
        <f t="shared" si="19"/>
        <v>116.478724</v>
      </c>
      <c r="O41" s="284">
        <f t="shared" si="19"/>
        <v>135.11660408</v>
      </c>
      <c r="P41" s="284">
        <f t="shared" si="19"/>
        <v>169.63333312000003</v>
      </c>
      <c r="Q41" s="284">
        <f t="shared" si="19"/>
        <v>158.153592</v>
      </c>
      <c r="R41" s="284">
        <f t="shared" si="19"/>
        <v>111.964848</v>
      </c>
    </row>
    <row r="42" spans="1:18">
      <c r="B42" s="242" t="s">
        <v>1105</v>
      </c>
      <c r="C42" s="254"/>
      <c r="D42" s="254"/>
      <c r="E42" s="254"/>
      <c r="F42" s="254"/>
      <c r="G42" s="254"/>
      <c r="H42" s="254"/>
      <c r="I42" s="254"/>
      <c r="J42" s="254"/>
      <c r="K42" s="254"/>
      <c r="L42" s="254"/>
      <c r="M42" s="254"/>
      <c r="N42" s="254"/>
      <c r="O42" s="254"/>
      <c r="P42" s="254"/>
      <c r="Q42" s="254"/>
      <c r="R42" s="254"/>
    </row>
    <row r="43" spans="1:18">
      <c r="B43" s="242" t="s">
        <v>1106</v>
      </c>
      <c r="C43" s="254"/>
      <c r="D43" s="254"/>
      <c r="E43" s="254"/>
      <c r="F43" s="254"/>
      <c r="G43" s="254"/>
      <c r="H43" s="254"/>
      <c r="I43" s="254"/>
      <c r="J43" s="254"/>
      <c r="K43" s="254"/>
      <c r="L43" s="254"/>
      <c r="M43" s="254"/>
      <c r="N43" s="254"/>
      <c r="O43" s="254"/>
      <c r="P43" s="254"/>
      <c r="Q43" s="254"/>
      <c r="R43" s="254"/>
    </row>
    <row r="44" spans="1:18">
      <c r="B44" s="242" t="s">
        <v>1632</v>
      </c>
      <c r="C44" s="254"/>
      <c r="D44" s="254"/>
      <c r="E44" s="254"/>
      <c r="F44" s="254"/>
      <c r="G44" s="254"/>
      <c r="H44" s="254"/>
      <c r="I44" s="254"/>
      <c r="J44" s="254"/>
      <c r="K44" s="254"/>
      <c r="L44" s="254"/>
      <c r="M44" s="254"/>
      <c r="N44" s="254"/>
      <c r="O44" s="254"/>
      <c r="P44" s="254"/>
      <c r="Q44" s="254"/>
      <c r="R44" s="254"/>
    </row>
    <row r="45" spans="1:18">
      <c r="B45" s="242" t="s">
        <v>1237</v>
      </c>
      <c r="C45" s="254"/>
      <c r="D45" s="254"/>
      <c r="E45" s="254"/>
      <c r="F45" s="254"/>
      <c r="G45" s="254"/>
      <c r="H45" s="254"/>
      <c r="I45" s="254"/>
      <c r="J45" s="254"/>
      <c r="K45" s="254"/>
      <c r="L45" s="254"/>
      <c r="M45" s="254"/>
      <c r="N45" s="254"/>
      <c r="O45" s="254"/>
      <c r="P45" s="254"/>
      <c r="Q45" s="254"/>
      <c r="R45" s="254"/>
    </row>
    <row r="46" spans="1:18">
      <c r="B46" s="251" t="s">
        <v>1649</v>
      </c>
      <c r="C46" s="254"/>
      <c r="D46" s="254"/>
      <c r="E46" s="254"/>
      <c r="F46" s="254"/>
      <c r="G46" s="254"/>
      <c r="H46" s="254"/>
      <c r="I46" s="254"/>
      <c r="J46" s="254"/>
      <c r="K46" s="254"/>
      <c r="L46" s="254"/>
      <c r="M46" s="254"/>
      <c r="N46" s="254"/>
      <c r="O46" s="254"/>
      <c r="P46" s="254"/>
      <c r="Q46" s="254"/>
      <c r="R46" s="254"/>
    </row>
    <row r="47" spans="1:18">
      <c r="B47" s="251" t="s">
        <v>1650</v>
      </c>
      <c r="C47" s="254"/>
      <c r="D47" s="254"/>
      <c r="E47" s="254"/>
      <c r="F47" s="254"/>
      <c r="G47" s="254"/>
      <c r="H47" s="254"/>
      <c r="I47" s="254"/>
      <c r="J47" s="254"/>
      <c r="K47" s="254"/>
      <c r="L47" s="254"/>
      <c r="M47" s="254"/>
      <c r="N47" s="254"/>
      <c r="O47" s="254"/>
      <c r="P47" s="254"/>
      <c r="Q47" s="254"/>
      <c r="R47" s="254"/>
    </row>
    <row r="48" spans="1:18">
      <c r="B48" s="255"/>
      <c r="C48" s="254"/>
      <c r="D48" s="254"/>
      <c r="E48" s="254"/>
      <c r="F48" s="254"/>
      <c r="G48" s="254"/>
      <c r="H48" s="254"/>
      <c r="I48" s="254"/>
      <c r="J48" s="254"/>
      <c r="K48" s="254"/>
      <c r="L48" s="254"/>
      <c r="M48" s="254"/>
      <c r="N48" s="254"/>
      <c r="O48" s="254"/>
      <c r="P48" s="254"/>
      <c r="Q48" s="254"/>
      <c r="R48" s="254"/>
    </row>
    <row r="49" spans="1:18">
      <c r="C49" s="254"/>
      <c r="E49" s="254"/>
    </row>
    <row r="50" spans="1:18">
      <c r="C50" s="254"/>
      <c r="D50" s="254"/>
      <c r="F50" s="254"/>
      <c r="G50" s="254"/>
      <c r="H50" s="254"/>
      <c r="I50" s="254"/>
      <c r="J50" s="254"/>
      <c r="K50" s="254"/>
      <c r="L50" s="254"/>
      <c r="M50" s="254"/>
      <c r="N50" s="254"/>
      <c r="O50" s="254"/>
      <c r="P50" s="254"/>
      <c r="Q50" s="254"/>
      <c r="R50" s="254"/>
    </row>
    <row r="51" spans="1:18">
      <c r="C51" s="254"/>
      <c r="D51" s="254"/>
      <c r="E51" s="254"/>
      <c r="F51" s="254"/>
      <c r="G51" s="254"/>
      <c r="H51" s="254"/>
      <c r="I51" s="254"/>
      <c r="J51" s="254"/>
      <c r="K51" s="254"/>
      <c r="L51" s="254"/>
      <c r="M51" s="254"/>
      <c r="N51" s="254"/>
      <c r="O51" s="254"/>
      <c r="P51" s="254"/>
      <c r="Q51" s="254"/>
      <c r="R51" s="254"/>
    </row>
    <row r="52" spans="1:18">
      <c r="C52" s="254"/>
      <c r="D52" s="254"/>
      <c r="E52" s="254"/>
      <c r="F52" s="254"/>
      <c r="G52" s="254"/>
      <c r="H52" s="254"/>
      <c r="I52" s="254"/>
      <c r="J52" s="254"/>
      <c r="K52" s="254"/>
      <c r="L52" s="254"/>
      <c r="M52" s="254"/>
      <c r="N52" s="254"/>
      <c r="O52" s="254"/>
      <c r="P52" s="254"/>
      <c r="Q52" s="254"/>
      <c r="R52" s="254"/>
    </row>
    <row r="53" spans="1:18">
      <c r="C53" s="254"/>
      <c r="D53" s="254"/>
      <c r="E53" s="254"/>
      <c r="F53" s="254"/>
      <c r="G53" s="254"/>
      <c r="H53" s="254"/>
      <c r="I53" s="254"/>
      <c r="J53" s="254"/>
      <c r="K53" s="254"/>
      <c r="L53" s="254"/>
      <c r="M53" s="254"/>
      <c r="N53" s="254"/>
      <c r="O53" s="254"/>
      <c r="P53" s="254"/>
      <c r="Q53" s="254"/>
      <c r="R53" s="254"/>
    </row>
    <row r="54" spans="1:18">
      <c r="C54" s="254"/>
      <c r="E54" s="254"/>
    </row>
    <row r="55" spans="1:18">
      <c r="C55" s="254"/>
      <c r="E55" s="254"/>
    </row>
    <row r="56" spans="1:18">
      <c r="C56" s="254"/>
    </row>
    <row r="57" spans="1:18">
      <c r="C57" s="254"/>
    </row>
    <row r="58" spans="1:18">
      <c r="C58" s="254"/>
    </row>
    <row r="59" spans="1:18">
      <c r="C59" s="254"/>
    </row>
    <row r="60" spans="1:18">
      <c r="A60" s="242"/>
      <c r="C60" s="254"/>
    </row>
    <row r="61" spans="1:18">
      <c r="A61" s="242"/>
      <c r="C61" s="254"/>
    </row>
    <row r="62" spans="1:18">
      <c r="A62" s="242"/>
      <c r="C62" s="254"/>
    </row>
    <row r="63" spans="1:18">
      <c r="A63" s="242"/>
      <c r="C63" s="254"/>
    </row>
    <row r="64" spans="1:18">
      <c r="A64" s="242"/>
      <c r="C64" s="254"/>
    </row>
    <row r="65" spans="1:3">
      <c r="A65" s="242"/>
      <c r="C65" s="254"/>
    </row>
    <row r="66" spans="1:3">
      <c r="A66" s="242"/>
      <c r="C66" s="254"/>
    </row>
    <row r="67" spans="1:3">
      <c r="A67" s="242"/>
      <c r="C67" s="254"/>
    </row>
    <row r="68" spans="1:3">
      <c r="A68" s="242"/>
      <c r="C68" s="254"/>
    </row>
    <row r="69" spans="1:3">
      <c r="A69" s="242"/>
      <c r="C69" s="254"/>
    </row>
  </sheetData>
  <mergeCells count="25">
    <mergeCell ref="P1:R1"/>
    <mergeCell ref="A2:R2"/>
    <mergeCell ref="L7:L8"/>
    <mergeCell ref="M7:M8"/>
    <mergeCell ref="N7:N8"/>
    <mergeCell ref="A3:R3"/>
    <mergeCell ref="A4:R4"/>
    <mergeCell ref="A5:R5"/>
    <mergeCell ref="P7:P8"/>
    <mergeCell ref="Q7:Q8"/>
    <mergeCell ref="R7:R8"/>
    <mergeCell ref="P6:R6"/>
    <mergeCell ref="A7:A8"/>
    <mergeCell ref="B7:B8"/>
    <mergeCell ref="C7:C8"/>
    <mergeCell ref="D24:R24"/>
    <mergeCell ref="D7:D8"/>
    <mergeCell ref="O7:O8"/>
    <mergeCell ref="J7:J8"/>
    <mergeCell ref="K7:K8"/>
    <mergeCell ref="E7:E8"/>
    <mergeCell ref="F7:F8"/>
    <mergeCell ref="G7:G8"/>
    <mergeCell ref="H7:H8"/>
    <mergeCell ref="I7:I8"/>
  </mergeCells>
  <printOptions horizontalCentered="1"/>
  <pageMargins left="0.118110236220472" right="0.118110236220472" top="0.45" bottom="0.15748031496063" header="0.32" footer="0.31496062992126"/>
  <pageSetup paperSize="9" scale="65" orientation="landscape" verticalDpi="0" r:id="rId1"/>
  <headerFooter>
    <oddFooter>&amp;F</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FF0000"/>
  </sheetPr>
  <dimension ref="A1:F21"/>
  <sheetViews>
    <sheetView workbookViewId="0">
      <selection activeCell="L6" sqref="L6:L7"/>
    </sheetView>
  </sheetViews>
  <sheetFormatPr defaultRowHeight="15"/>
  <cols>
    <col min="1" max="1" width="6.85546875" customWidth="1"/>
    <col min="2" max="2" width="27.42578125" customWidth="1"/>
    <col min="3" max="3" width="12.7109375" customWidth="1"/>
    <col min="4" max="6" width="11.7109375" customWidth="1"/>
  </cols>
  <sheetData>
    <row r="1" spans="1:6" ht="15.75">
      <c r="F1" s="25" t="s">
        <v>628</v>
      </c>
    </row>
    <row r="2" spans="1:6" ht="33.75" customHeight="1">
      <c r="A2" s="462" t="s">
        <v>666</v>
      </c>
      <c r="B2" s="462"/>
      <c r="C2" s="462"/>
      <c r="D2" s="462"/>
      <c r="E2" s="462"/>
      <c r="F2" s="462"/>
    </row>
    <row r="3" spans="1:6" ht="15.75">
      <c r="A3" s="428" t="s">
        <v>458</v>
      </c>
      <c r="B3" s="428"/>
      <c r="C3" s="428"/>
      <c r="D3" s="428"/>
      <c r="E3" s="428"/>
      <c r="F3" s="428"/>
    </row>
    <row r="4" spans="1:6" ht="15.75">
      <c r="F4" s="26" t="s">
        <v>56</v>
      </c>
    </row>
    <row r="5" spans="1:6" ht="132" customHeight="1">
      <c r="A5" s="29" t="s">
        <v>3</v>
      </c>
      <c r="B5" s="29" t="s">
        <v>468</v>
      </c>
      <c r="C5" s="29" t="s">
        <v>130</v>
      </c>
      <c r="D5" s="29" t="s">
        <v>664</v>
      </c>
      <c r="E5" s="29" t="s">
        <v>667</v>
      </c>
      <c r="F5" s="29" t="s">
        <v>665</v>
      </c>
    </row>
    <row r="6" spans="1:6" ht="15.75">
      <c r="A6" s="28" t="s">
        <v>15</v>
      </c>
      <c r="B6" s="28" t="s">
        <v>16</v>
      </c>
      <c r="C6" s="28" t="s">
        <v>668</v>
      </c>
      <c r="D6" s="28">
        <v>2</v>
      </c>
      <c r="E6" s="28">
        <v>3</v>
      </c>
      <c r="F6" s="28">
        <v>4</v>
      </c>
    </row>
    <row r="7" spans="1:6" ht="15.75">
      <c r="A7" s="29"/>
      <c r="B7" s="30" t="s">
        <v>133</v>
      </c>
      <c r="C7" s="29"/>
      <c r="D7" s="29"/>
      <c r="E7" s="29"/>
      <c r="F7" s="29"/>
    </row>
    <row r="8" spans="1:6" ht="15.75">
      <c r="A8" s="28">
        <v>1</v>
      </c>
      <c r="B8" s="31" t="s">
        <v>169</v>
      </c>
      <c r="C8" s="28"/>
      <c r="D8" s="28"/>
      <c r="E8" s="28"/>
      <c r="F8" s="28"/>
    </row>
    <row r="9" spans="1:6" ht="15.75">
      <c r="A9" s="28">
        <v>2</v>
      </c>
      <c r="B9" s="31" t="s">
        <v>170</v>
      </c>
      <c r="C9" s="28"/>
      <c r="D9" s="28"/>
      <c r="E9" s="28"/>
      <c r="F9" s="28"/>
    </row>
    <row r="10" spans="1:6" ht="15.75">
      <c r="A10" s="28">
        <v>3</v>
      </c>
      <c r="B10" s="31" t="s">
        <v>555</v>
      </c>
      <c r="C10" s="28"/>
      <c r="D10" s="28"/>
      <c r="E10" s="28"/>
      <c r="F10" s="28"/>
    </row>
    <row r="11" spans="1:6" ht="15.75">
      <c r="A11" s="28">
        <v>4</v>
      </c>
      <c r="B11" s="31" t="s">
        <v>172</v>
      </c>
      <c r="C11" s="28"/>
      <c r="D11" s="28"/>
      <c r="E11" s="28"/>
      <c r="F11" s="28"/>
    </row>
    <row r="12" spans="1:6" ht="15.75">
      <c r="A12" s="28">
        <v>5</v>
      </c>
      <c r="B12" s="31" t="s">
        <v>522</v>
      </c>
      <c r="C12" s="28"/>
      <c r="D12" s="28"/>
      <c r="E12" s="28"/>
      <c r="F12" s="28"/>
    </row>
    <row r="13" spans="1:6" ht="15.75">
      <c r="A13" s="28">
        <v>6</v>
      </c>
      <c r="B13" s="31" t="s">
        <v>174</v>
      </c>
      <c r="C13" s="28"/>
      <c r="D13" s="28"/>
      <c r="E13" s="28"/>
      <c r="F13" s="28"/>
    </row>
    <row r="14" spans="1:6" ht="15.75">
      <c r="A14" s="28">
        <v>7</v>
      </c>
      <c r="B14" s="31" t="s">
        <v>175</v>
      </c>
      <c r="C14" s="28"/>
      <c r="D14" s="28"/>
      <c r="E14" s="28"/>
      <c r="F14" s="28"/>
    </row>
    <row r="15" spans="1:6" ht="15.75">
      <c r="A15" s="28">
        <v>8</v>
      </c>
      <c r="B15" s="31" t="s">
        <v>557</v>
      </c>
      <c r="C15" s="28"/>
      <c r="D15" s="28"/>
      <c r="E15" s="28"/>
      <c r="F15" s="28"/>
    </row>
    <row r="16" spans="1:6" ht="15.75">
      <c r="A16" s="28">
        <v>9</v>
      </c>
      <c r="B16" s="31" t="s">
        <v>51</v>
      </c>
      <c r="C16" s="28"/>
      <c r="D16" s="28"/>
      <c r="E16" s="28"/>
      <c r="F16" s="28"/>
    </row>
    <row r="17" spans="1:6" ht="15.75">
      <c r="A17" s="28">
        <v>10</v>
      </c>
      <c r="B17" s="31"/>
      <c r="C17" s="28"/>
      <c r="D17" s="28"/>
      <c r="E17" s="28"/>
      <c r="F17" s="28"/>
    </row>
    <row r="18" spans="1:6" ht="15.75">
      <c r="A18" s="28">
        <v>11</v>
      </c>
      <c r="B18" s="31"/>
      <c r="C18" s="28"/>
      <c r="D18" s="28"/>
      <c r="E18" s="28"/>
      <c r="F18" s="28"/>
    </row>
    <row r="19" spans="1:6" ht="15.75">
      <c r="A19" s="28">
        <v>22</v>
      </c>
      <c r="B19" s="31"/>
      <c r="C19" s="28"/>
      <c r="D19" s="28"/>
      <c r="E19" s="28"/>
      <c r="F19" s="28"/>
    </row>
    <row r="20" spans="1:6" ht="15.75">
      <c r="A20" s="28">
        <v>23</v>
      </c>
      <c r="B20" s="31"/>
      <c r="C20" s="28"/>
      <c r="D20" s="28"/>
      <c r="E20" s="28"/>
      <c r="F20" s="28"/>
    </row>
    <row r="21" spans="1:6" ht="39" customHeight="1">
      <c r="A21" s="461" t="s">
        <v>669</v>
      </c>
      <c r="B21" s="461"/>
      <c r="C21" s="461"/>
      <c r="D21" s="461"/>
      <c r="E21" s="461"/>
      <c r="F21" s="461"/>
    </row>
  </sheetData>
  <mergeCells count="3">
    <mergeCell ref="A2:F2"/>
    <mergeCell ref="A3:F3"/>
    <mergeCell ref="A21:F21"/>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0000"/>
  </sheetPr>
  <dimension ref="A1:L19"/>
  <sheetViews>
    <sheetView workbookViewId="0">
      <selection activeCell="L6" sqref="L6:L7"/>
    </sheetView>
  </sheetViews>
  <sheetFormatPr defaultRowHeight="15"/>
  <cols>
    <col min="1" max="1" width="6.7109375" customWidth="1"/>
    <col min="2" max="2" width="23.140625" customWidth="1"/>
  </cols>
  <sheetData>
    <row r="1" spans="1:12" ht="15.75">
      <c r="L1" s="25" t="s">
        <v>629</v>
      </c>
    </row>
    <row r="2" spans="1:12" ht="36.75" customHeight="1">
      <c r="A2" s="462" t="s">
        <v>670</v>
      </c>
      <c r="B2" s="462"/>
      <c r="C2" s="462"/>
      <c r="D2" s="462"/>
      <c r="E2" s="462"/>
      <c r="F2" s="462"/>
      <c r="G2" s="462"/>
      <c r="H2" s="462"/>
      <c r="I2" s="462"/>
      <c r="J2" s="462"/>
      <c r="K2" s="462"/>
      <c r="L2" s="462"/>
    </row>
    <row r="3" spans="1:12">
      <c r="A3" s="462" t="s">
        <v>458</v>
      </c>
      <c r="B3" s="533"/>
      <c r="C3" s="533"/>
      <c r="D3" s="533"/>
      <c r="E3" s="533"/>
      <c r="F3" s="533"/>
      <c r="G3" s="533"/>
      <c r="H3" s="533"/>
      <c r="I3" s="533"/>
      <c r="J3" s="533"/>
      <c r="K3" s="533"/>
      <c r="L3" s="533"/>
    </row>
    <row r="4" spans="1:12" ht="15.75">
      <c r="L4" s="26" t="s">
        <v>56</v>
      </c>
    </row>
    <row r="5" spans="1:12" ht="30" customHeight="1">
      <c r="A5" s="463" t="s">
        <v>3</v>
      </c>
      <c r="B5" s="463" t="s">
        <v>468</v>
      </c>
      <c r="C5" s="463" t="s">
        <v>130</v>
      </c>
      <c r="D5" s="463"/>
      <c r="E5" s="463"/>
      <c r="F5" s="463" t="s">
        <v>671</v>
      </c>
      <c r="G5" s="463"/>
      <c r="H5" s="463"/>
      <c r="I5" s="463" t="s">
        <v>671</v>
      </c>
      <c r="J5" s="463"/>
      <c r="K5" s="463"/>
      <c r="L5" s="463" t="s">
        <v>600</v>
      </c>
    </row>
    <row r="6" spans="1:12" ht="59.25" customHeight="1">
      <c r="A6" s="463"/>
      <c r="B6" s="463"/>
      <c r="C6" s="29" t="s">
        <v>130</v>
      </c>
      <c r="D6" s="29" t="s">
        <v>135</v>
      </c>
      <c r="E6" s="29" t="s">
        <v>643</v>
      </c>
      <c r="F6" s="29" t="s">
        <v>130</v>
      </c>
      <c r="G6" s="29" t="s">
        <v>135</v>
      </c>
      <c r="H6" s="29" t="s">
        <v>643</v>
      </c>
      <c r="I6" s="29" t="s">
        <v>130</v>
      </c>
      <c r="J6" s="29" t="s">
        <v>135</v>
      </c>
      <c r="K6" s="29" t="s">
        <v>643</v>
      </c>
      <c r="L6" s="463"/>
    </row>
    <row r="7" spans="1:12" ht="15.75">
      <c r="A7" s="28" t="s">
        <v>15</v>
      </c>
      <c r="B7" s="28" t="s">
        <v>16</v>
      </c>
      <c r="C7" s="28" t="s">
        <v>489</v>
      </c>
      <c r="D7" s="28">
        <v>2</v>
      </c>
      <c r="E7" s="28">
        <v>3</v>
      </c>
      <c r="F7" s="28" t="s">
        <v>490</v>
      </c>
      <c r="G7" s="28">
        <v>5</v>
      </c>
      <c r="H7" s="28">
        <v>6</v>
      </c>
      <c r="I7" s="28" t="s">
        <v>672</v>
      </c>
      <c r="J7" s="28">
        <v>8</v>
      </c>
      <c r="K7" s="28">
        <v>9</v>
      </c>
      <c r="L7" s="28">
        <v>10</v>
      </c>
    </row>
    <row r="8" spans="1:12" ht="15.75">
      <c r="A8" s="28"/>
      <c r="B8" s="30" t="s">
        <v>133</v>
      </c>
      <c r="C8" s="28"/>
      <c r="D8" s="28"/>
      <c r="E8" s="28"/>
      <c r="F8" s="28"/>
      <c r="G8" s="28"/>
      <c r="H8" s="28"/>
      <c r="I8" s="28"/>
      <c r="J8" s="28"/>
      <c r="K8" s="28"/>
      <c r="L8" s="28"/>
    </row>
    <row r="9" spans="1:12" ht="15.75">
      <c r="A9" s="28">
        <v>1</v>
      </c>
      <c r="B9" s="31" t="s">
        <v>169</v>
      </c>
      <c r="C9" s="28"/>
      <c r="D9" s="28"/>
      <c r="E9" s="28"/>
      <c r="F9" s="28"/>
      <c r="G9" s="28"/>
      <c r="H9" s="28"/>
      <c r="I9" s="28"/>
      <c r="J9" s="28"/>
      <c r="K9" s="28"/>
      <c r="L9" s="28"/>
    </row>
    <row r="10" spans="1:12" ht="15.75">
      <c r="A10" s="28">
        <v>2</v>
      </c>
      <c r="B10" s="31" t="s">
        <v>170</v>
      </c>
      <c r="C10" s="28"/>
      <c r="D10" s="28"/>
      <c r="E10" s="28"/>
      <c r="F10" s="28"/>
      <c r="G10" s="28"/>
      <c r="H10" s="28"/>
      <c r="I10" s="28"/>
      <c r="J10" s="28"/>
      <c r="K10" s="28"/>
      <c r="L10" s="28"/>
    </row>
    <row r="11" spans="1:12" ht="15.75">
      <c r="A11" s="28">
        <v>3</v>
      </c>
      <c r="B11" s="31" t="s">
        <v>555</v>
      </c>
      <c r="C11" s="28"/>
      <c r="D11" s="28"/>
      <c r="E11" s="28"/>
      <c r="F11" s="28"/>
      <c r="G11" s="28"/>
      <c r="H11" s="28"/>
      <c r="I11" s="28"/>
      <c r="J11" s="28"/>
      <c r="K11" s="28"/>
      <c r="L11" s="28"/>
    </row>
    <row r="12" spans="1:12" ht="15.75">
      <c r="A12" s="28">
        <v>4</v>
      </c>
      <c r="B12" s="31" t="s">
        <v>172</v>
      </c>
      <c r="C12" s="28"/>
      <c r="D12" s="28"/>
      <c r="E12" s="28"/>
      <c r="F12" s="28"/>
      <c r="G12" s="28"/>
      <c r="H12" s="28"/>
      <c r="I12" s="28"/>
      <c r="J12" s="28"/>
      <c r="K12" s="28"/>
      <c r="L12" s="28"/>
    </row>
    <row r="13" spans="1:12" ht="15.75">
      <c r="A13" s="28">
        <v>5</v>
      </c>
      <c r="B13" s="31" t="s">
        <v>534</v>
      </c>
      <c r="C13" s="28"/>
      <c r="D13" s="28"/>
      <c r="E13" s="28"/>
      <c r="F13" s="28"/>
      <c r="G13" s="28"/>
      <c r="H13" s="28"/>
      <c r="I13" s="28"/>
      <c r="J13" s="28"/>
      <c r="K13" s="28"/>
      <c r="L13" s="28"/>
    </row>
    <row r="14" spans="1:12" ht="15.75">
      <c r="A14" s="28">
        <v>6</v>
      </c>
      <c r="B14" s="31" t="s">
        <v>174</v>
      </c>
      <c r="C14" s="28"/>
      <c r="D14" s="28"/>
      <c r="E14" s="28"/>
      <c r="F14" s="28"/>
      <c r="G14" s="28"/>
      <c r="H14" s="28"/>
      <c r="I14" s="28"/>
      <c r="J14" s="28"/>
      <c r="K14" s="28"/>
      <c r="L14" s="28"/>
    </row>
    <row r="15" spans="1:12" ht="15.75">
      <c r="A15" s="28">
        <v>7</v>
      </c>
      <c r="B15" s="31" t="s">
        <v>175</v>
      </c>
      <c r="C15" s="28"/>
      <c r="D15" s="28"/>
      <c r="E15" s="28"/>
      <c r="F15" s="28"/>
      <c r="G15" s="28"/>
      <c r="H15" s="28"/>
      <c r="I15" s="28"/>
      <c r="J15" s="28"/>
      <c r="K15" s="28"/>
      <c r="L15" s="28"/>
    </row>
    <row r="16" spans="1:12" ht="15.75">
      <c r="A16" s="28">
        <v>8</v>
      </c>
      <c r="B16" s="31" t="s">
        <v>557</v>
      </c>
      <c r="C16" s="28"/>
      <c r="D16" s="28"/>
      <c r="E16" s="28"/>
      <c r="F16" s="28"/>
      <c r="G16" s="28"/>
      <c r="H16" s="28"/>
      <c r="I16" s="28"/>
      <c r="J16" s="28"/>
      <c r="K16" s="28"/>
      <c r="L16" s="28"/>
    </row>
    <row r="17" spans="1:12" ht="15.75">
      <c r="A17" s="28">
        <v>9</v>
      </c>
      <c r="B17" s="31" t="s">
        <v>177</v>
      </c>
      <c r="C17" s="28"/>
      <c r="D17" s="28"/>
      <c r="E17" s="28"/>
      <c r="F17" s="28"/>
      <c r="G17" s="28"/>
      <c r="H17" s="28"/>
      <c r="I17" s="28"/>
      <c r="J17" s="28"/>
      <c r="K17" s="28"/>
      <c r="L17" s="28"/>
    </row>
    <row r="18" spans="1:12" ht="15.75">
      <c r="A18" s="28">
        <v>10</v>
      </c>
      <c r="B18" s="31"/>
      <c r="C18" s="28"/>
      <c r="D18" s="28"/>
      <c r="E18" s="28"/>
      <c r="F18" s="28"/>
      <c r="G18" s="28"/>
      <c r="H18" s="28"/>
      <c r="I18" s="28"/>
      <c r="J18" s="28"/>
      <c r="K18" s="28"/>
      <c r="L18" s="28"/>
    </row>
    <row r="19" spans="1:12" ht="42.75" customHeight="1">
      <c r="A19" s="460" t="s">
        <v>673</v>
      </c>
      <c r="B19" s="460"/>
      <c r="C19" s="460"/>
      <c r="D19" s="460"/>
      <c r="E19" s="460"/>
      <c r="F19" s="460"/>
      <c r="G19" s="460"/>
      <c r="H19" s="460"/>
      <c r="I19" s="460"/>
      <c r="J19" s="460"/>
      <c r="K19" s="460"/>
      <c r="L19" s="460"/>
    </row>
  </sheetData>
  <mergeCells count="9">
    <mergeCell ref="A2:L2"/>
    <mergeCell ref="A3:L3"/>
    <mergeCell ref="A19:L19"/>
    <mergeCell ref="A5:A6"/>
    <mergeCell ref="B5:B6"/>
    <mergeCell ref="C5:E5"/>
    <mergeCell ref="F5:H5"/>
    <mergeCell ref="I5:K5"/>
    <mergeCell ref="L5:L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1:L23"/>
  <sheetViews>
    <sheetView workbookViewId="0">
      <selection activeCell="L6" sqref="L6:L7"/>
    </sheetView>
  </sheetViews>
  <sheetFormatPr defaultRowHeight="15"/>
  <cols>
    <col min="1" max="1" width="6.140625" customWidth="1"/>
    <col min="2" max="2" width="26.140625" customWidth="1"/>
  </cols>
  <sheetData>
    <row r="1" spans="1:12" ht="15.75">
      <c r="L1" s="25" t="s">
        <v>630</v>
      </c>
    </row>
    <row r="2" spans="1:12" ht="15.75">
      <c r="A2" s="462" t="s">
        <v>674</v>
      </c>
      <c r="B2" s="462"/>
      <c r="C2" s="462"/>
      <c r="D2" s="462"/>
      <c r="E2" s="462"/>
      <c r="F2" s="462"/>
      <c r="G2" s="462"/>
      <c r="H2" s="462"/>
      <c r="I2" s="462"/>
      <c r="J2" s="462"/>
      <c r="K2" s="462"/>
      <c r="L2" s="462"/>
    </row>
    <row r="3" spans="1:12" ht="15.75">
      <c r="A3" s="462" t="s">
        <v>675</v>
      </c>
      <c r="B3" s="462"/>
      <c r="C3" s="462"/>
      <c r="D3" s="462"/>
      <c r="E3" s="462"/>
      <c r="F3" s="462"/>
      <c r="G3" s="462"/>
      <c r="H3" s="462"/>
      <c r="I3" s="462"/>
      <c r="J3" s="462"/>
      <c r="K3" s="462"/>
      <c r="L3" s="462"/>
    </row>
    <row r="4" spans="1:12">
      <c r="A4" s="462" t="s">
        <v>458</v>
      </c>
      <c r="B4" s="533"/>
      <c r="C4" s="533"/>
      <c r="D4" s="533"/>
      <c r="E4" s="533"/>
      <c r="F4" s="533"/>
      <c r="G4" s="533"/>
      <c r="H4" s="533"/>
      <c r="I4" s="533"/>
      <c r="J4" s="533"/>
      <c r="K4" s="533"/>
      <c r="L4" s="533"/>
    </row>
    <row r="5" spans="1:12" ht="15.75">
      <c r="L5" s="26" t="s">
        <v>56</v>
      </c>
    </row>
    <row r="6" spans="1:12" ht="15.75">
      <c r="A6" s="463" t="s">
        <v>3</v>
      </c>
      <c r="B6" s="463" t="s">
        <v>468</v>
      </c>
      <c r="C6" s="463" t="s">
        <v>130</v>
      </c>
      <c r="D6" s="463"/>
      <c r="E6" s="463"/>
      <c r="F6" s="463" t="s">
        <v>676</v>
      </c>
      <c r="G6" s="463"/>
      <c r="H6" s="463"/>
      <c r="I6" s="463" t="s">
        <v>676</v>
      </c>
      <c r="J6" s="463"/>
      <c r="K6" s="463"/>
      <c r="L6" s="463" t="s">
        <v>600</v>
      </c>
    </row>
    <row r="7" spans="1:12" ht="63.75" customHeight="1">
      <c r="A7" s="463"/>
      <c r="B7" s="463"/>
      <c r="C7" s="29" t="s">
        <v>130</v>
      </c>
      <c r="D7" s="29" t="s">
        <v>135</v>
      </c>
      <c r="E7" s="29" t="s">
        <v>643</v>
      </c>
      <c r="F7" s="29" t="s">
        <v>130</v>
      </c>
      <c r="G7" s="29" t="s">
        <v>135</v>
      </c>
      <c r="H7" s="29" t="s">
        <v>643</v>
      </c>
      <c r="I7" s="29" t="s">
        <v>130</v>
      </c>
      <c r="J7" s="29" t="s">
        <v>135</v>
      </c>
      <c r="K7" s="29" t="s">
        <v>643</v>
      </c>
      <c r="L7" s="463"/>
    </row>
    <row r="8" spans="1:12" ht="15.75">
      <c r="A8" s="29" t="s">
        <v>15</v>
      </c>
      <c r="B8" s="29" t="s">
        <v>16</v>
      </c>
      <c r="C8" s="29" t="s">
        <v>489</v>
      </c>
      <c r="D8" s="29">
        <v>2</v>
      </c>
      <c r="E8" s="29">
        <v>3</v>
      </c>
      <c r="F8" s="29" t="s">
        <v>490</v>
      </c>
      <c r="G8" s="29">
        <v>5</v>
      </c>
      <c r="H8" s="29">
        <v>6</v>
      </c>
      <c r="I8" s="29" t="s">
        <v>672</v>
      </c>
      <c r="J8" s="29">
        <v>8</v>
      </c>
      <c r="K8" s="29">
        <v>9</v>
      </c>
      <c r="L8" s="29">
        <v>10</v>
      </c>
    </row>
    <row r="9" spans="1:12" ht="15.75">
      <c r="A9" s="28"/>
      <c r="B9" s="30" t="s">
        <v>133</v>
      </c>
      <c r="C9" s="28"/>
      <c r="D9" s="28"/>
      <c r="E9" s="28"/>
      <c r="F9" s="28"/>
      <c r="G9" s="28"/>
      <c r="H9" s="28"/>
      <c r="I9" s="28"/>
      <c r="J9" s="28"/>
      <c r="K9" s="28"/>
      <c r="L9" s="28"/>
    </row>
    <row r="10" spans="1:12" ht="15.75">
      <c r="A10" s="28">
        <v>1</v>
      </c>
      <c r="B10" s="31" t="s">
        <v>169</v>
      </c>
      <c r="C10" s="28"/>
      <c r="D10" s="28"/>
      <c r="E10" s="28"/>
      <c r="F10" s="28"/>
      <c r="G10" s="28"/>
      <c r="H10" s="28"/>
      <c r="I10" s="28"/>
      <c r="J10" s="28"/>
      <c r="K10" s="28"/>
      <c r="L10" s="28"/>
    </row>
    <row r="11" spans="1:12" ht="15.75">
      <c r="A11" s="28">
        <v>2</v>
      </c>
      <c r="B11" s="31" t="s">
        <v>170</v>
      </c>
      <c r="C11" s="28"/>
      <c r="D11" s="28"/>
      <c r="E11" s="28"/>
      <c r="F11" s="28"/>
      <c r="G11" s="28"/>
      <c r="H11" s="28"/>
      <c r="I11" s="28"/>
      <c r="J11" s="28"/>
      <c r="K11" s="28"/>
      <c r="L11" s="28"/>
    </row>
    <row r="12" spans="1:12" ht="15.75">
      <c r="A12" s="28">
        <v>3</v>
      </c>
      <c r="B12" s="31" t="s">
        <v>555</v>
      </c>
      <c r="C12" s="28"/>
      <c r="D12" s="28"/>
      <c r="E12" s="28"/>
      <c r="F12" s="28"/>
      <c r="G12" s="28"/>
      <c r="H12" s="28"/>
      <c r="I12" s="28"/>
      <c r="J12" s="28"/>
      <c r="K12" s="28"/>
      <c r="L12" s="28"/>
    </row>
    <row r="13" spans="1:12" ht="15.75">
      <c r="A13" s="28">
        <v>4</v>
      </c>
      <c r="B13" s="31" t="s">
        <v>172</v>
      </c>
      <c r="C13" s="28"/>
      <c r="D13" s="28"/>
      <c r="E13" s="28"/>
      <c r="F13" s="28"/>
      <c r="G13" s="28"/>
      <c r="H13" s="28"/>
      <c r="I13" s="28"/>
      <c r="J13" s="28"/>
      <c r="K13" s="28"/>
      <c r="L13" s="28"/>
    </row>
    <row r="14" spans="1:12" ht="15.75">
      <c r="A14" s="28">
        <v>5</v>
      </c>
      <c r="B14" s="31" t="s">
        <v>534</v>
      </c>
      <c r="C14" s="28"/>
      <c r="D14" s="28"/>
      <c r="E14" s="28"/>
      <c r="F14" s="28"/>
      <c r="G14" s="28"/>
      <c r="H14" s="28"/>
      <c r="I14" s="28"/>
      <c r="J14" s="28"/>
      <c r="K14" s="28"/>
      <c r="L14" s="28"/>
    </row>
    <row r="15" spans="1:12" ht="15.75">
      <c r="A15" s="28">
        <v>6</v>
      </c>
      <c r="B15" s="31" t="s">
        <v>174</v>
      </c>
      <c r="C15" s="28"/>
      <c r="D15" s="28"/>
      <c r="E15" s="28"/>
      <c r="F15" s="28"/>
      <c r="G15" s="28"/>
      <c r="H15" s="28"/>
      <c r="I15" s="28"/>
      <c r="J15" s="28"/>
      <c r="K15" s="28"/>
      <c r="L15" s="28"/>
    </row>
    <row r="16" spans="1:12" ht="15.75">
      <c r="A16" s="28">
        <v>7</v>
      </c>
      <c r="B16" s="31" t="s">
        <v>175</v>
      </c>
      <c r="C16" s="28"/>
      <c r="D16" s="28"/>
      <c r="E16" s="28"/>
      <c r="F16" s="28"/>
      <c r="G16" s="28"/>
      <c r="H16" s="28"/>
      <c r="I16" s="28"/>
      <c r="J16" s="28"/>
      <c r="K16" s="28"/>
      <c r="L16" s="28"/>
    </row>
    <row r="17" spans="1:12" ht="15.75">
      <c r="A17" s="28">
        <v>8</v>
      </c>
      <c r="B17" s="31" t="s">
        <v>557</v>
      </c>
      <c r="C17" s="28"/>
      <c r="D17" s="28"/>
      <c r="E17" s="28"/>
      <c r="F17" s="28"/>
      <c r="G17" s="28"/>
      <c r="H17" s="28"/>
      <c r="I17" s="28"/>
      <c r="J17" s="28"/>
      <c r="K17" s="28"/>
      <c r="L17" s="28"/>
    </row>
    <row r="18" spans="1:12" ht="15.75">
      <c r="A18" s="28">
        <v>9</v>
      </c>
      <c r="B18" s="31" t="s">
        <v>177</v>
      </c>
      <c r="C18" s="28"/>
      <c r="D18" s="28"/>
      <c r="E18" s="28"/>
      <c r="F18" s="28"/>
      <c r="G18" s="28"/>
      <c r="H18" s="28"/>
      <c r="I18" s="28"/>
      <c r="J18" s="28"/>
      <c r="K18" s="28"/>
      <c r="L18" s="28"/>
    </row>
    <row r="19" spans="1:12" ht="15.75">
      <c r="A19" s="28">
        <v>10</v>
      </c>
      <c r="B19" s="31"/>
      <c r="C19" s="28"/>
      <c r="D19" s="28"/>
      <c r="E19" s="28"/>
      <c r="F19" s="28"/>
      <c r="G19" s="28"/>
      <c r="H19" s="28"/>
      <c r="I19" s="28" t="s">
        <v>677</v>
      </c>
      <c r="J19" s="28"/>
      <c r="K19" s="28"/>
      <c r="L19" s="28"/>
    </row>
    <row r="20" spans="1:12" ht="15.75">
      <c r="A20" s="28">
        <v>11</v>
      </c>
      <c r="B20" s="31"/>
      <c r="C20" s="28"/>
      <c r="D20" s="28"/>
      <c r="E20" s="28"/>
      <c r="F20" s="28"/>
      <c r="G20" s="28"/>
      <c r="H20" s="28"/>
      <c r="I20" s="28"/>
      <c r="J20" s="28"/>
      <c r="K20" s="28"/>
      <c r="L20" s="28"/>
    </row>
    <row r="21" spans="1:12" ht="15.75">
      <c r="A21" s="28">
        <v>12</v>
      </c>
      <c r="B21" s="31"/>
      <c r="C21" s="28"/>
      <c r="D21" s="28"/>
      <c r="E21" s="28"/>
      <c r="F21" s="28"/>
      <c r="G21" s="28"/>
      <c r="H21" s="28"/>
      <c r="I21" s="28"/>
      <c r="J21" s="28"/>
      <c r="K21" s="28"/>
      <c r="L21" s="28"/>
    </row>
    <row r="22" spans="1:12" ht="39.75" customHeight="1">
      <c r="A22" s="534" t="s">
        <v>678</v>
      </c>
      <c r="B22" s="534"/>
      <c r="C22" s="534"/>
      <c r="D22" s="534"/>
      <c r="E22" s="534"/>
      <c r="F22" s="534"/>
      <c r="G22" s="534"/>
      <c r="H22" s="534"/>
      <c r="I22" s="534"/>
      <c r="J22" s="534"/>
      <c r="K22" s="534"/>
      <c r="L22" s="534"/>
    </row>
    <row r="23" spans="1:12" ht="15.75">
      <c r="A23" s="35"/>
    </row>
  </sheetData>
  <mergeCells count="10">
    <mergeCell ref="A2:L2"/>
    <mergeCell ref="A3:L3"/>
    <mergeCell ref="A4:L4"/>
    <mergeCell ref="A22:L22"/>
    <mergeCell ref="A6:A7"/>
    <mergeCell ref="B6:B7"/>
    <mergeCell ref="C6:E6"/>
    <mergeCell ref="F6:H6"/>
    <mergeCell ref="I6:K6"/>
    <mergeCell ref="L6:L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FF0000"/>
  </sheetPr>
  <dimension ref="A1:M20"/>
  <sheetViews>
    <sheetView workbookViewId="0">
      <selection activeCell="L6" sqref="L6:L7"/>
    </sheetView>
  </sheetViews>
  <sheetFormatPr defaultRowHeight="15"/>
  <cols>
    <col min="1" max="1" width="6.140625" customWidth="1"/>
    <col min="2" max="2" width="14.7109375" customWidth="1"/>
    <col min="3" max="13" width="10.28515625" customWidth="1"/>
  </cols>
  <sheetData>
    <row r="1" spans="1:13" ht="15.75">
      <c r="M1" s="25" t="s">
        <v>631</v>
      </c>
    </row>
    <row r="2" spans="1:13" ht="24" customHeight="1">
      <c r="A2" s="462" t="s">
        <v>679</v>
      </c>
      <c r="B2" s="462"/>
      <c r="C2" s="462"/>
      <c r="D2" s="462"/>
      <c r="E2" s="462"/>
      <c r="F2" s="462"/>
      <c r="G2" s="462"/>
      <c r="H2" s="462"/>
      <c r="I2" s="462"/>
      <c r="J2" s="462"/>
      <c r="K2" s="462"/>
      <c r="L2" s="462"/>
      <c r="M2" s="462"/>
    </row>
    <row r="3" spans="1:13" ht="15.75">
      <c r="A3" s="428" t="s">
        <v>126</v>
      </c>
      <c r="B3" s="428"/>
      <c r="C3" s="428"/>
      <c r="D3" s="428"/>
      <c r="E3" s="428"/>
      <c r="F3" s="428"/>
      <c r="G3" s="428"/>
      <c r="H3" s="428"/>
      <c r="I3" s="428"/>
      <c r="J3" s="428"/>
      <c r="K3" s="428"/>
      <c r="L3" s="428"/>
      <c r="M3" s="428"/>
    </row>
    <row r="4" spans="1:13" ht="15.75">
      <c r="M4" s="26" t="s">
        <v>56</v>
      </c>
    </row>
    <row r="5" spans="1:13" ht="15.75">
      <c r="A5" s="463" t="s">
        <v>3</v>
      </c>
      <c r="B5" s="463" t="s">
        <v>562</v>
      </c>
      <c r="C5" s="463" t="s">
        <v>680</v>
      </c>
      <c r="D5" s="463" t="s">
        <v>357</v>
      </c>
      <c r="E5" s="463"/>
      <c r="F5" s="463"/>
      <c r="G5" s="463"/>
      <c r="H5" s="463" t="s">
        <v>681</v>
      </c>
      <c r="I5" s="463" t="s">
        <v>682</v>
      </c>
      <c r="J5" s="463"/>
      <c r="K5" s="463"/>
      <c r="L5" s="463"/>
      <c r="M5" s="463" t="s">
        <v>683</v>
      </c>
    </row>
    <row r="6" spans="1:13" ht="47.25" customHeight="1">
      <c r="A6" s="463"/>
      <c r="B6" s="463"/>
      <c r="C6" s="463"/>
      <c r="D6" s="463" t="s">
        <v>566</v>
      </c>
      <c r="E6" s="463"/>
      <c r="F6" s="463" t="s">
        <v>567</v>
      </c>
      <c r="G6" s="463" t="s">
        <v>568</v>
      </c>
      <c r="H6" s="463"/>
      <c r="I6" s="463" t="s">
        <v>566</v>
      </c>
      <c r="J6" s="463"/>
      <c r="K6" s="463" t="s">
        <v>567</v>
      </c>
      <c r="L6" s="463" t="s">
        <v>568</v>
      </c>
      <c r="M6" s="463"/>
    </row>
    <row r="7" spans="1:13" ht="63">
      <c r="A7" s="463"/>
      <c r="B7" s="463"/>
      <c r="C7" s="463"/>
      <c r="D7" s="29" t="s">
        <v>130</v>
      </c>
      <c r="E7" s="29" t="s">
        <v>569</v>
      </c>
      <c r="F7" s="463"/>
      <c r="G7" s="463"/>
      <c r="H7" s="463"/>
      <c r="I7" s="29" t="s">
        <v>130</v>
      </c>
      <c r="J7" s="29" t="s">
        <v>684</v>
      </c>
      <c r="K7" s="463"/>
      <c r="L7" s="463"/>
      <c r="M7" s="463"/>
    </row>
    <row r="8" spans="1:13" ht="15.75">
      <c r="A8" s="29" t="s">
        <v>15</v>
      </c>
      <c r="B8" s="29" t="s">
        <v>16</v>
      </c>
      <c r="C8" s="29">
        <v>1</v>
      </c>
      <c r="D8" s="29">
        <v>2</v>
      </c>
      <c r="E8" s="29">
        <v>3</v>
      </c>
      <c r="F8" s="29">
        <v>4</v>
      </c>
      <c r="G8" s="29" t="s">
        <v>685</v>
      </c>
      <c r="H8" s="29" t="s">
        <v>686</v>
      </c>
      <c r="I8" s="29">
        <v>7</v>
      </c>
      <c r="J8" s="29">
        <v>8</v>
      </c>
      <c r="K8" s="29">
        <v>9</v>
      </c>
      <c r="L8" s="29" t="s">
        <v>687</v>
      </c>
      <c r="M8" s="29" t="s">
        <v>688</v>
      </c>
    </row>
    <row r="9" spans="1:13" ht="15.75">
      <c r="A9" s="28">
        <v>1</v>
      </c>
      <c r="B9" s="31" t="s">
        <v>573</v>
      </c>
      <c r="C9" s="41"/>
      <c r="D9" s="41"/>
      <c r="E9" s="41"/>
      <c r="F9" s="41"/>
      <c r="G9" s="41"/>
      <c r="H9" s="41"/>
      <c r="I9" s="41"/>
      <c r="J9" s="41"/>
      <c r="K9" s="41"/>
      <c r="L9" s="41"/>
      <c r="M9" s="41"/>
    </row>
    <row r="10" spans="1:13" ht="15.75">
      <c r="A10" s="28">
        <v>2</v>
      </c>
      <c r="B10" s="31" t="s">
        <v>574</v>
      </c>
      <c r="C10" s="41"/>
      <c r="D10" s="41"/>
      <c r="E10" s="41"/>
      <c r="F10" s="41"/>
      <c r="G10" s="41"/>
      <c r="H10" s="41"/>
      <c r="I10" s="41"/>
      <c r="J10" s="41"/>
      <c r="K10" s="41"/>
      <c r="L10" s="41"/>
      <c r="M10" s="41"/>
    </row>
    <row r="11" spans="1:13" ht="15.75">
      <c r="A11" s="28">
        <v>3</v>
      </c>
      <c r="B11" s="31" t="s">
        <v>575</v>
      </c>
      <c r="C11" s="41"/>
      <c r="D11" s="41"/>
      <c r="E11" s="41"/>
      <c r="F11" s="41"/>
      <c r="G11" s="41"/>
      <c r="H11" s="41"/>
      <c r="I11" s="41"/>
      <c r="J11" s="41"/>
      <c r="K11" s="41"/>
      <c r="L11" s="41"/>
      <c r="M11" s="41"/>
    </row>
    <row r="12" spans="1:13" ht="15.75">
      <c r="A12" s="28">
        <v>4</v>
      </c>
      <c r="B12" s="31" t="s">
        <v>478</v>
      </c>
      <c r="C12" s="41"/>
      <c r="D12" s="41"/>
      <c r="E12" s="41"/>
      <c r="F12" s="41"/>
      <c r="G12" s="41"/>
      <c r="H12" s="41"/>
      <c r="I12" s="41"/>
      <c r="J12" s="41"/>
      <c r="K12" s="41"/>
      <c r="L12" s="41"/>
      <c r="M12" s="41"/>
    </row>
    <row r="13" spans="1:13" ht="15.75">
      <c r="A13" s="28">
        <v>5</v>
      </c>
      <c r="B13" s="37"/>
      <c r="C13" s="41"/>
      <c r="D13" s="41"/>
      <c r="E13" s="41"/>
      <c r="F13" s="41"/>
      <c r="G13" s="41"/>
      <c r="H13" s="41"/>
      <c r="I13" s="41"/>
      <c r="J13" s="41"/>
      <c r="K13" s="41"/>
      <c r="L13" s="41"/>
      <c r="M13" s="41"/>
    </row>
    <row r="14" spans="1:13" ht="15.75">
      <c r="A14" s="28">
        <v>6</v>
      </c>
      <c r="B14" s="37"/>
      <c r="C14" s="41"/>
      <c r="D14" s="41"/>
      <c r="E14" s="41"/>
      <c r="F14" s="41"/>
      <c r="G14" s="41"/>
      <c r="H14" s="41"/>
      <c r="I14" s="41"/>
      <c r="J14" s="41"/>
      <c r="K14" s="41"/>
      <c r="L14" s="41"/>
      <c r="M14" s="41"/>
    </row>
    <row r="15" spans="1:13" ht="15.75">
      <c r="A15" s="28">
        <v>7</v>
      </c>
      <c r="B15" s="37"/>
      <c r="C15" s="41"/>
      <c r="D15" s="41"/>
      <c r="E15" s="41"/>
      <c r="F15" s="41"/>
      <c r="G15" s="41"/>
      <c r="H15" s="41"/>
      <c r="I15" s="41"/>
      <c r="J15" s="41"/>
      <c r="K15" s="41"/>
      <c r="L15" s="41"/>
      <c r="M15" s="41"/>
    </row>
    <row r="16" spans="1:13" ht="15.75">
      <c r="A16" s="28">
        <v>8</v>
      </c>
      <c r="B16" s="37"/>
      <c r="C16" s="41"/>
      <c r="D16" s="41"/>
      <c r="E16" s="41"/>
      <c r="F16" s="41"/>
      <c r="G16" s="41"/>
      <c r="H16" s="41"/>
      <c r="I16" s="41"/>
      <c r="J16" s="41"/>
      <c r="K16" s="41"/>
      <c r="L16" s="41"/>
      <c r="M16" s="41"/>
    </row>
    <row r="17" spans="1:13" ht="15.75">
      <c r="A17" s="28">
        <v>9</v>
      </c>
      <c r="B17" s="37"/>
      <c r="C17" s="41"/>
      <c r="D17" s="41"/>
      <c r="E17" s="41"/>
      <c r="F17" s="41"/>
      <c r="G17" s="41"/>
      <c r="H17" s="41"/>
      <c r="I17" s="41"/>
      <c r="J17" s="41"/>
      <c r="K17" s="41"/>
      <c r="L17" s="41"/>
      <c r="M17" s="41"/>
    </row>
    <row r="18" spans="1:13" ht="15.75">
      <c r="A18" s="28">
        <v>10</v>
      </c>
      <c r="B18" s="37"/>
      <c r="C18" s="41"/>
      <c r="D18" s="41"/>
      <c r="E18" s="41"/>
      <c r="F18" s="41"/>
      <c r="G18" s="41"/>
      <c r="H18" s="41"/>
      <c r="I18" s="41"/>
      <c r="J18" s="41"/>
      <c r="K18" s="41"/>
      <c r="L18" s="41"/>
      <c r="M18" s="41"/>
    </row>
    <row r="19" spans="1:13" ht="15.75">
      <c r="A19" s="28">
        <v>11</v>
      </c>
      <c r="B19" s="37"/>
      <c r="C19" s="41"/>
      <c r="D19" s="41"/>
      <c r="E19" s="41"/>
      <c r="F19" s="41"/>
      <c r="G19" s="41"/>
      <c r="H19" s="41"/>
      <c r="I19" s="41"/>
      <c r="J19" s="41"/>
      <c r="K19" s="41"/>
      <c r="L19" s="41"/>
      <c r="M19" s="41"/>
    </row>
    <row r="20" spans="1:13" ht="15.75">
      <c r="A20" s="28">
        <v>15</v>
      </c>
      <c r="B20" s="37"/>
      <c r="C20" s="41"/>
      <c r="D20" s="41"/>
      <c r="E20" s="41"/>
      <c r="F20" s="41"/>
      <c r="G20" s="41"/>
      <c r="H20" s="41"/>
      <c r="I20" s="41"/>
      <c r="J20" s="41"/>
      <c r="K20" s="41"/>
      <c r="L20" s="41"/>
      <c r="M20" s="41"/>
    </row>
  </sheetData>
  <mergeCells count="15">
    <mergeCell ref="A2:M2"/>
    <mergeCell ref="A3:M3"/>
    <mergeCell ref="M5:M7"/>
    <mergeCell ref="D6:E6"/>
    <mergeCell ref="F6:F7"/>
    <mergeCell ref="G6:G7"/>
    <mergeCell ref="I6:J6"/>
    <mergeCell ref="K6:K7"/>
    <mergeCell ref="L6:L7"/>
    <mergeCell ref="A5:A7"/>
    <mergeCell ref="B5:B7"/>
    <mergeCell ref="C5:C7"/>
    <mergeCell ref="D5:G5"/>
    <mergeCell ref="H5:H7"/>
    <mergeCell ref="I5:L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tabColor rgb="FFFF0000"/>
  </sheetPr>
  <dimension ref="A1:AQ56"/>
  <sheetViews>
    <sheetView workbookViewId="0">
      <selection activeCell="AH17" sqref="AH17"/>
    </sheetView>
  </sheetViews>
  <sheetFormatPr defaultColWidth="9.5703125" defaultRowHeight="12.75"/>
  <cols>
    <col min="1" max="1" width="6.5703125" style="174" bestFit="1" customWidth="1"/>
    <col min="2" max="2" width="49.28515625" style="160" customWidth="1"/>
    <col min="3" max="3" width="10" style="159" customWidth="1"/>
    <col min="4" max="4" width="10.85546875" style="175" hidden="1" customWidth="1"/>
    <col min="5" max="5" width="8.42578125" style="175" hidden="1" customWidth="1"/>
    <col min="6" max="6" width="0.42578125" style="175" hidden="1" customWidth="1"/>
    <col min="7" max="7" width="16.140625" style="175" customWidth="1"/>
    <col min="8" max="8" width="10.85546875" style="176" customWidth="1"/>
    <col min="9" max="9" width="11.140625" style="176" customWidth="1"/>
    <col min="10" max="10" width="11.140625" style="176" hidden="1" customWidth="1"/>
    <col min="11" max="11" width="11" style="176" hidden="1" customWidth="1"/>
    <col min="12" max="12" width="9.85546875" style="176" hidden="1" customWidth="1"/>
    <col min="13" max="14" width="10.5703125" style="176" hidden="1" customWidth="1"/>
    <col min="15" max="15" width="9.5703125" style="176" hidden="1" customWidth="1"/>
    <col min="16" max="16" width="10.140625" style="176" hidden="1" customWidth="1"/>
    <col min="17" max="17" width="13.42578125" style="176" hidden="1" customWidth="1"/>
    <col min="18" max="18" width="14.140625" style="176" hidden="1" customWidth="1"/>
    <col min="19" max="19" width="10.28515625" style="176" hidden="1" customWidth="1"/>
    <col min="20" max="20" width="9.85546875" style="177" hidden="1" customWidth="1"/>
    <col min="21" max="21" width="9.42578125" style="176" hidden="1" customWidth="1"/>
    <col min="22" max="22" width="9.7109375" style="176" hidden="1" customWidth="1"/>
    <col min="23" max="23" width="9.42578125" style="176" hidden="1" customWidth="1"/>
    <col min="24" max="24" width="10.5703125" style="176" hidden="1" customWidth="1"/>
    <col min="25" max="25" width="13.42578125" style="176" hidden="1" customWidth="1"/>
    <col min="26" max="26" width="14.140625" style="176" hidden="1" customWidth="1"/>
    <col min="27" max="27" width="10" style="176" hidden="1" customWidth="1"/>
    <col min="28" max="28" width="10.28515625" style="176" hidden="1" customWidth="1"/>
    <col min="29" max="29" width="9.5703125" style="176" hidden="1" customWidth="1"/>
    <col min="30" max="30" width="8.42578125" style="176" hidden="1" customWidth="1"/>
    <col min="31" max="31" width="10.7109375" style="176" hidden="1" customWidth="1"/>
    <col min="32" max="32" width="13" style="176" hidden="1" customWidth="1"/>
    <col min="33" max="33" width="11.85546875" style="176" customWidth="1"/>
    <col min="34" max="34" width="10.7109375" style="176" customWidth="1"/>
    <col min="35" max="35" width="13.85546875" style="176" customWidth="1"/>
    <col min="36" max="36" width="8.85546875" style="176" customWidth="1"/>
    <col min="37" max="37" width="10.7109375" style="176" hidden="1" customWidth="1"/>
    <col min="38" max="38" width="9.42578125" style="176" hidden="1" customWidth="1"/>
    <col min="39" max="39" width="8.85546875" style="177" hidden="1" customWidth="1"/>
    <col min="40" max="40" width="9.28515625" style="178" customWidth="1"/>
    <col min="41" max="43" width="9.5703125" style="157"/>
    <col min="44" max="16384" width="9.5703125" style="158"/>
  </cols>
  <sheetData>
    <row r="1" spans="1:43" ht="16.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551" t="s">
        <v>1643</v>
      </c>
      <c r="AI1" s="551"/>
      <c r="AJ1" s="551"/>
      <c r="AK1" s="551"/>
      <c r="AL1" s="551"/>
      <c r="AM1" s="551"/>
      <c r="AN1" s="551"/>
    </row>
    <row r="2" spans="1:43" s="160" customFormat="1" ht="18.75" customHeight="1">
      <c r="A2" s="558" t="s">
        <v>1346</v>
      </c>
      <c r="B2" s="558"/>
      <c r="C2" s="558"/>
      <c r="D2" s="558"/>
      <c r="E2" s="558"/>
      <c r="F2" s="558"/>
      <c r="G2" s="558"/>
      <c r="H2" s="558"/>
      <c r="I2" s="558"/>
      <c r="J2" s="558"/>
      <c r="K2" s="558"/>
      <c r="L2" s="558"/>
      <c r="M2" s="558"/>
      <c r="N2" s="558"/>
      <c r="O2" s="558"/>
      <c r="P2" s="558"/>
      <c r="Q2" s="558"/>
      <c r="R2" s="558"/>
      <c r="S2" s="558"/>
      <c r="T2" s="558"/>
      <c r="U2" s="558"/>
      <c r="V2" s="558"/>
      <c r="W2" s="558"/>
      <c r="X2" s="558"/>
      <c r="Y2" s="558"/>
      <c r="Z2" s="558"/>
      <c r="AA2" s="558"/>
      <c r="AB2" s="558"/>
      <c r="AC2" s="558"/>
      <c r="AD2" s="558"/>
      <c r="AE2" s="558"/>
      <c r="AF2" s="558"/>
      <c r="AG2" s="558"/>
      <c r="AH2" s="558"/>
      <c r="AI2" s="558"/>
      <c r="AJ2" s="558"/>
      <c r="AK2" s="558"/>
      <c r="AL2" s="558"/>
      <c r="AM2" s="558"/>
      <c r="AN2" s="558"/>
      <c r="AO2" s="159"/>
      <c r="AP2" s="159"/>
      <c r="AQ2" s="159"/>
    </row>
    <row r="3" spans="1:43" s="160" customFormat="1" ht="18.75" customHeight="1">
      <c r="A3" s="559" t="s">
        <v>1358</v>
      </c>
      <c r="B3" s="559"/>
      <c r="C3" s="559"/>
      <c r="D3" s="559"/>
      <c r="E3" s="559"/>
      <c r="F3" s="559"/>
      <c r="G3" s="559"/>
      <c r="H3" s="559"/>
      <c r="I3" s="559"/>
      <c r="J3" s="559"/>
      <c r="K3" s="559"/>
      <c r="L3" s="559"/>
      <c r="M3" s="559"/>
      <c r="N3" s="559"/>
      <c r="O3" s="559"/>
      <c r="P3" s="559"/>
      <c r="Q3" s="559"/>
      <c r="R3" s="559"/>
      <c r="S3" s="559"/>
      <c r="T3" s="559"/>
      <c r="U3" s="559"/>
      <c r="V3" s="559"/>
      <c r="W3" s="559"/>
      <c r="X3" s="559"/>
      <c r="Y3" s="559"/>
      <c r="Z3" s="559"/>
      <c r="AA3" s="559"/>
      <c r="AB3" s="559"/>
      <c r="AC3" s="559"/>
      <c r="AD3" s="559"/>
      <c r="AE3" s="559"/>
      <c r="AF3" s="559"/>
      <c r="AG3" s="559"/>
      <c r="AH3" s="559"/>
      <c r="AI3" s="559"/>
      <c r="AJ3" s="559"/>
      <c r="AK3" s="559"/>
      <c r="AL3" s="559"/>
      <c r="AM3" s="559"/>
      <c r="AN3" s="559"/>
      <c r="AO3" s="159"/>
      <c r="AP3" s="159"/>
      <c r="AQ3" s="159"/>
    </row>
    <row r="4" spans="1:43" s="160" customFormat="1" ht="16.5">
      <c r="A4" s="560" t="s">
        <v>1126</v>
      </c>
      <c r="B4" s="560"/>
      <c r="C4" s="560"/>
      <c r="D4" s="560"/>
      <c r="E4" s="560"/>
      <c r="F4" s="560"/>
      <c r="G4" s="560"/>
      <c r="H4" s="560"/>
      <c r="I4" s="560"/>
      <c r="J4" s="560"/>
      <c r="K4" s="560"/>
      <c r="L4" s="560"/>
      <c r="M4" s="560"/>
      <c r="N4" s="560"/>
      <c r="O4" s="560"/>
      <c r="P4" s="560"/>
      <c r="Q4" s="560"/>
      <c r="R4" s="560"/>
      <c r="S4" s="560"/>
      <c r="T4" s="560"/>
      <c r="U4" s="560"/>
      <c r="V4" s="560"/>
      <c r="W4" s="560"/>
      <c r="X4" s="560"/>
      <c r="Y4" s="560"/>
      <c r="Z4" s="560"/>
      <c r="AA4" s="560"/>
      <c r="AB4" s="560"/>
      <c r="AC4" s="560"/>
      <c r="AD4" s="560"/>
      <c r="AE4" s="560"/>
      <c r="AF4" s="560"/>
      <c r="AG4" s="560"/>
      <c r="AH4" s="560"/>
      <c r="AI4" s="560"/>
      <c r="AJ4" s="560"/>
      <c r="AK4" s="560"/>
      <c r="AL4" s="560"/>
      <c r="AM4" s="560"/>
      <c r="AN4" s="560"/>
      <c r="AO4" s="159"/>
      <c r="AP4" s="159"/>
      <c r="AQ4" s="159"/>
    </row>
    <row r="5" spans="1:43" s="162" customFormat="1" ht="12.75" customHeight="1">
      <c r="A5" s="561" t="s">
        <v>3</v>
      </c>
      <c r="B5" s="562" t="s">
        <v>180</v>
      </c>
      <c r="C5" s="535" t="s">
        <v>978</v>
      </c>
      <c r="D5" s="535" t="s">
        <v>979</v>
      </c>
      <c r="E5" s="535" t="s">
        <v>182</v>
      </c>
      <c r="F5" s="535" t="s">
        <v>980</v>
      </c>
      <c r="G5" s="536" t="s">
        <v>1196</v>
      </c>
      <c r="H5" s="537"/>
      <c r="I5" s="538"/>
      <c r="J5" s="535" t="s">
        <v>1265</v>
      </c>
      <c r="K5" s="535"/>
      <c r="L5" s="535" t="s">
        <v>1266</v>
      </c>
      <c r="M5" s="535"/>
      <c r="N5" s="535"/>
      <c r="O5" s="535"/>
      <c r="P5" s="535"/>
      <c r="Q5" s="535"/>
      <c r="R5" s="535"/>
      <c r="S5" s="535"/>
      <c r="T5" s="535"/>
      <c r="U5" s="535"/>
      <c r="V5" s="535"/>
      <c r="W5" s="535"/>
      <c r="X5" s="535"/>
      <c r="Y5" s="535"/>
      <c r="Z5" s="535"/>
      <c r="AA5" s="536" t="s">
        <v>1267</v>
      </c>
      <c r="AB5" s="537"/>
      <c r="AC5" s="537"/>
      <c r="AD5" s="538"/>
      <c r="AE5" s="536" t="s">
        <v>1268</v>
      </c>
      <c r="AF5" s="538"/>
      <c r="AG5" s="536" t="s">
        <v>1269</v>
      </c>
      <c r="AH5" s="537"/>
      <c r="AI5" s="537"/>
      <c r="AJ5" s="537"/>
      <c r="AK5" s="538"/>
      <c r="AL5" s="535" t="s">
        <v>1206</v>
      </c>
      <c r="AM5" s="535" t="s">
        <v>1207</v>
      </c>
      <c r="AN5" s="548" t="s">
        <v>129</v>
      </c>
      <c r="AO5" s="161"/>
      <c r="AP5" s="161"/>
      <c r="AQ5" s="161"/>
    </row>
    <row r="6" spans="1:43" s="164" customFormat="1">
      <c r="A6" s="561"/>
      <c r="B6" s="562"/>
      <c r="C6" s="535"/>
      <c r="D6" s="535"/>
      <c r="E6" s="535"/>
      <c r="F6" s="535"/>
      <c r="G6" s="539"/>
      <c r="H6" s="540"/>
      <c r="I6" s="541"/>
      <c r="J6" s="535"/>
      <c r="K6" s="535"/>
      <c r="L6" s="535"/>
      <c r="M6" s="535"/>
      <c r="N6" s="535"/>
      <c r="O6" s="535"/>
      <c r="P6" s="535"/>
      <c r="Q6" s="535"/>
      <c r="R6" s="535"/>
      <c r="S6" s="535"/>
      <c r="T6" s="535"/>
      <c r="U6" s="535"/>
      <c r="V6" s="535"/>
      <c r="W6" s="535"/>
      <c r="X6" s="535"/>
      <c r="Y6" s="535"/>
      <c r="Z6" s="535"/>
      <c r="AA6" s="539"/>
      <c r="AB6" s="540"/>
      <c r="AC6" s="540"/>
      <c r="AD6" s="541"/>
      <c r="AE6" s="539"/>
      <c r="AF6" s="541"/>
      <c r="AG6" s="539"/>
      <c r="AH6" s="540"/>
      <c r="AI6" s="540"/>
      <c r="AJ6" s="540"/>
      <c r="AK6" s="541"/>
      <c r="AL6" s="535"/>
      <c r="AM6" s="535"/>
      <c r="AN6" s="549"/>
      <c r="AO6" s="163"/>
      <c r="AP6" s="163"/>
      <c r="AQ6" s="163"/>
    </row>
    <row r="7" spans="1:43" s="164" customFormat="1" ht="12.75" customHeight="1">
      <c r="A7" s="561"/>
      <c r="B7" s="562"/>
      <c r="C7" s="535"/>
      <c r="D7" s="535"/>
      <c r="E7" s="535"/>
      <c r="F7" s="535"/>
      <c r="G7" s="539"/>
      <c r="H7" s="540"/>
      <c r="I7" s="541"/>
      <c r="J7" s="535"/>
      <c r="K7" s="535"/>
      <c r="L7" s="535" t="s">
        <v>1270</v>
      </c>
      <c r="M7" s="535"/>
      <c r="N7" s="535"/>
      <c r="O7" s="535" t="s">
        <v>1271</v>
      </c>
      <c r="P7" s="535"/>
      <c r="Q7" s="535"/>
      <c r="R7" s="535"/>
      <c r="S7" s="535" t="s">
        <v>1272</v>
      </c>
      <c r="T7" s="535"/>
      <c r="U7" s="535"/>
      <c r="V7" s="535"/>
      <c r="W7" s="535" t="s">
        <v>1273</v>
      </c>
      <c r="X7" s="535"/>
      <c r="Y7" s="535"/>
      <c r="Z7" s="535"/>
      <c r="AA7" s="539"/>
      <c r="AB7" s="540"/>
      <c r="AC7" s="540"/>
      <c r="AD7" s="541"/>
      <c r="AE7" s="539"/>
      <c r="AF7" s="541"/>
      <c r="AG7" s="539"/>
      <c r="AH7" s="540"/>
      <c r="AI7" s="540"/>
      <c r="AJ7" s="540"/>
      <c r="AK7" s="541"/>
      <c r="AL7" s="535"/>
      <c r="AM7" s="535"/>
      <c r="AN7" s="549"/>
      <c r="AO7" s="163"/>
      <c r="AP7" s="163"/>
      <c r="AQ7" s="163"/>
    </row>
    <row r="8" spans="1:43" s="164" customFormat="1" ht="15" customHeight="1">
      <c r="A8" s="561"/>
      <c r="B8" s="562"/>
      <c r="C8" s="535"/>
      <c r="D8" s="535"/>
      <c r="E8" s="535"/>
      <c r="F8" s="535"/>
      <c r="G8" s="542"/>
      <c r="H8" s="543"/>
      <c r="I8" s="544"/>
      <c r="J8" s="548" t="s">
        <v>189</v>
      </c>
      <c r="K8" s="548" t="s">
        <v>134</v>
      </c>
      <c r="L8" s="182"/>
      <c r="M8" s="182"/>
      <c r="N8" s="182"/>
      <c r="O8" s="182"/>
      <c r="P8" s="182"/>
      <c r="Q8" s="182"/>
      <c r="R8" s="182"/>
      <c r="S8" s="182"/>
      <c r="T8" s="182"/>
      <c r="U8" s="182"/>
      <c r="V8" s="182"/>
      <c r="W8" s="182"/>
      <c r="X8" s="182"/>
      <c r="Y8" s="182"/>
      <c r="Z8" s="182"/>
      <c r="AA8" s="542"/>
      <c r="AB8" s="543"/>
      <c r="AC8" s="543"/>
      <c r="AD8" s="544"/>
      <c r="AE8" s="542"/>
      <c r="AF8" s="544"/>
      <c r="AG8" s="542"/>
      <c r="AH8" s="543"/>
      <c r="AI8" s="543"/>
      <c r="AJ8" s="543"/>
      <c r="AK8" s="544"/>
      <c r="AL8" s="535"/>
      <c r="AM8" s="535"/>
      <c r="AN8" s="549"/>
      <c r="AO8" s="163"/>
      <c r="AP8" s="163"/>
      <c r="AQ8" s="163"/>
    </row>
    <row r="9" spans="1:43" s="164" customFormat="1" ht="16.5" customHeight="1">
      <c r="A9" s="561"/>
      <c r="B9" s="562"/>
      <c r="C9" s="535"/>
      <c r="D9" s="535"/>
      <c r="E9" s="535"/>
      <c r="F9" s="535"/>
      <c r="G9" s="535" t="s">
        <v>981</v>
      </c>
      <c r="H9" s="535" t="s">
        <v>982</v>
      </c>
      <c r="I9" s="535"/>
      <c r="J9" s="549"/>
      <c r="K9" s="550"/>
      <c r="L9" s="535" t="s">
        <v>189</v>
      </c>
      <c r="M9" s="535" t="s">
        <v>692</v>
      </c>
      <c r="N9" s="535"/>
      <c r="O9" s="535" t="s">
        <v>189</v>
      </c>
      <c r="P9" s="535" t="s">
        <v>692</v>
      </c>
      <c r="Q9" s="535"/>
      <c r="R9" s="535"/>
      <c r="S9" s="535" t="s">
        <v>189</v>
      </c>
      <c r="T9" s="535" t="s">
        <v>692</v>
      </c>
      <c r="U9" s="535"/>
      <c r="V9" s="535"/>
      <c r="W9" s="535" t="s">
        <v>189</v>
      </c>
      <c r="X9" s="535" t="s">
        <v>692</v>
      </c>
      <c r="Y9" s="535"/>
      <c r="Z9" s="535"/>
      <c r="AA9" s="535" t="s">
        <v>189</v>
      </c>
      <c r="AB9" s="535" t="s">
        <v>134</v>
      </c>
      <c r="AC9" s="535"/>
      <c r="AD9" s="535"/>
      <c r="AE9" s="535" t="s">
        <v>130</v>
      </c>
      <c r="AF9" s="183" t="s">
        <v>134</v>
      </c>
      <c r="AG9" s="545" t="s">
        <v>189</v>
      </c>
      <c r="AH9" s="555" t="s">
        <v>692</v>
      </c>
      <c r="AI9" s="556"/>
      <c r="AJ9" s="556"/>
      <c r="AK9" s="557"/>
      <c r="AL9" s="535"/>
      <c r="AM9" s="535"/>
      <c r="AN9" s="549"/>
      <c r="AO9" s="163"/>
      <c r="AP9" s="163"/>
      <c r="AQ9" s="163"/>
    </row>
    <row r="10" spans="1:43" s="164" customFormat="1" ht="16.5" customHeight="1">
      <c r="A10" s="561"/>
      <c r="B10" s="562"/>
      <c r="C10" s="535"/>
      <c r="D10" s="535"/>
      <c r="E10" s="535"/>
      <c r="F10" s="535"/>
      <c r="G10" s="535"/>
      <c r="H10" s="535" t="s">
        <v>189</v>
      </c>
      <c r="I10" s="535" t="s">
        <v>983</v>
      </c>
      <c r="J10" s="549"/>
      <c r="K10" s="535" t="s">
        <v>1274</v>
      </c>
      <c r="L10" s="535"/>
      <c r="M10" s="535" t="s">
        <v>1274</v>
      </c>
      <c r="N10" s="183" t="s">
        <v>134</v>
      </c>
      <c r="O10" s="535"/>
      <c r="P10" s="535" t="s">
        <v>1275</v>
      </c>
      <c r="Q10" s="535" t="s">
        <v>162</v>
      </c>
      <c r="R10" s="535"/>
      <c r="S10" s="535"/>
      <c r="T10" s="535" t="s">
        <v>1275</v>
      </c>
      <c r="U10" s="535" t="s">
        <v>162</v>
      </c>
      <c r="V10" s="535"/>
      <c r="W10" s="535"/>
      <c r="X10" s="535" t="s">
        <v>1274</v>
      </c>
      <c r="Y10" s="535" t="s">
        <v>162</v>
      </c>
      <c r="Z10" s="535"/>
      <c r="AA10" s="535"/>
      <c r="AB10" s="535" t="s">
        <v>1274</v>
      </c>
      <c r="AC10" s="535" t="s">
        <v>162</v>
      </c>
      <c r="AD10" s="535"/>
      <c r="AE10" s="535"/>
      <c r="AF10" s="535" t="s">
        <v>1274</v>
      </c>
      <c r="AG10" s="546"/>
      <c r="AH10" s="552" t="s">
        <v>984</v>
      </c>
      <c r="AI10" s="553"/>
      <c r="AJ10" s="554"/>
      <c r="AK10" s="545" t="s">
        <v>1276</v>
      </c>
      <c r="AL10" s="535"/>
      <c r="AM10" s="535"/>
      <c r="AN10" s="549"/>
      <c r="AO10" s="163"/>
      <c r="AP10" s="163"/>
      <c r="AQ10" s="163"/>
    </row>
    <row r="11" spans="1:43" s="164" customFormat="1" ht="12.75" customHeight="1">
      <c r="A11" s="561"/>
      <c r="B11" s="562"/>
      <c r="C11" s="535"/>
      <c r="D11" s="535"/>
      <c r="E11" s="535"/>
      <c r="F11" s="535"/>
      <c r="G11" s="535"/>
      <c r="H11" s="535"/>
      <c r="I11" s="535"/>
      <c r="J11" s="549"/>
      <c r="K11" s="535"/>
      <c r="L11" s="535"/>
      <c r="M11" s="535"/>
      <c r="N11" s="535" t="s">
        <v>986</v>
      </c>
      <c r="O11" s="535"/>
      <c r="P11" s="535"/>
      <c r="Q11" s="535" t="s">
        <v>985</v>
      </c>
      <c r="R11" s="535" t="s">
        <v>986</v>
      </c>
      <c r="S11" s="535"/>
      <c r="T11" s="535"/>
      <c r="U11" s="535" t="s">
        <v>985</v>
      </c>
      <c r="V11" s="535" t="s">
        <v>986</v>
      </c>
      <c r="W11" s="535"/>
      <c r="X11" s="535"/>
      <c r="Y11" s="535" t="s">
        <v>985</v>
      </c>
      <c r="Z11" s="535" t="s">
        <v>986</v>
      </c>
      <c r="AA11" s="535"/>
      <c r="AB11" s="535"/>
      <c r="AC11" s="535" t="s">
        <v>985</v>
      </c>
      <c r="AD11" s="535" t="s">
        <v>986</v>
      </c>
      <c r="AE11" s="535"/>
      <c r="AF11" s="535"/>
      <c r="AG11" s="546"/>
      <c r="AH11" s="545" t="s">
        <v>1277</v>
      </c>
      <c r="AI11" s="545" t="s">
        <v>985</v>
      </c>
      <c r="AJ11" s="545" t="s">
        <v>986</v>
      </c>
      <c r="AK11" s="546"/>
      <c r="AL11" s="535"/>
      <c r="AM11" s="535"/>
      <c r="AN11" s="549"/>
      <c r="AO11" s="163"/>
      <c r="AP11" s="163"/>
      <c r="AQ11" s="163"/>
    </row>
    <row r="12" spans="1:43" s="164" customFormat="1" ht="12.75" customHeight="1">
      <c r="A12" s="561"/>
      <c r="B12" s="562"/>
      <c r="C12" s="535"/>
      <c r="D12" s="535"/>
      <c r="E12" s="535"/>
      <c r="F12" s="535"/>
      <c r="G12" s="535"/>
      <c r="H12" s="535"/>
      <c r="I12" s="535"/>
      <c r="J12" s="549"/>
      <c r="K12" s="535"/>
      <c r="L12" s="535"/>
      <c r="M12" s="535"/>
      <c r="N12" s="535"/>
      <c r="O12" s="535"/>
      <c r="P12" s="535"/>
      <c r="Q12" s="535"/>
      <c r="R12" s="535"/>
      <c r="S12" s="535"/>
      <c r="T12" s="535"/>
      <c r="U12" s="535"/>
      <c r="V12" s="535"/>
      <c r="W12" s="535"/>
      <c r="X12" s="535"/>
      <c r="Y12" s="535"/>
      <c r="Z12" s="535"/>
      <c r="AA12" s="535"/>
      <c r="AB12" s="535"/>
      <c r="AC12" s="535"/>
      <c r="AD12" s="535"/>
      <c r="AE12" s="535"/>
      <c r="AF12" s="535"/>
      <c r="AG12" s="546"/>
      <c r="AH12" s="546"/>
      <c r="AI12" s="546"/>
      <c r="AJ12" s="546"/>
      <c r="AK12" s="546"/>
      <c r="AL12" s="535"/>
      <c r="AM12" s="535"/>
      <c r="AN12" s="549"/>
      <c r="AO12" s="163"/>
      <c r="AP12" s="163"/>
      <c r="AQ12" s="163"/>
    </row>
    <row r="13" spans="1:43" s="164" customFormat="1" ht="46.5" customHeight="1">
      <c r="A13" s="561"/>
      <c r="B13" s="562"/>
      <c r="C13" s="535"/>
      <c r="D13" s="535"/>
      <c r="E13" s="535"/>
      <c r="F13" s="535"/>
      <c r="G13" s="535"/>
      <c r="H13" s="535"/>
      <c r="I13" s="535"/>
      <c r="J13" s="550"/>
      <c r="K13" s="535"/>
      <c r="L13" s="535"/>
      <c r="M13" s="535"/>
      <c r="N13" s="535"/>
      <c r="O13" s="535"/>
      <c r="P13" s="535"/>
      <c r="Q13" s="535"/>
      <c r="R13" s="535"/>
      <c r="S13" s="535"/>
      <c r="T13" s="535"/>
      <c r="U13" s="535"/>
      <c r="V13" s="535"/>
      <c r="W13" s="535"/>
      <c r="X13" s="535"/>
      <c r="Y13" s="535"/>
      <c r="Z13" s="535"/>
      <c r="AA13" s="535"/>
      <c r="AB13" s="535"/>
      <c r="AC13" s="535"/>
      <c r="AD13" s="535"/>
      <c r="AE13" s="535"/>
      <c r="AF13" s="535"/>
      <c r="AG13" s="547"/>
      <c r="AH13" s="547"/>
      <c r="AI13" s="547"/>
      <c r="AJ13" s="547"/>
      <c r="AK13" s="547"/>
      <c r="AL13" s="535"/>
      <c r="AM13" s="535"/>
      <c r="AN13" s="550"/>
      <c r="AO13" s="163"/>
      <c r="AP13" s="163"/>
      <c r="AQ13" s="163"/>
    </row>
    <row r="14" spans="1:43" s="166" customFormat="1" ht="21" hidden="1" customHeight="1">
      <c r="A14" s="184">
        <v>1</v>
      </c>
      <c r="B14" s="184">
        <v>2</v>
      </c>
      <c r="C14" s="185">
        <v>3</v>
      </c>
      <c r="D14" s="185">
        <v>4</v>
      </c>
      <c r="E14" s="185">
        <v>5</v>
      </c>
      <c r="F14" s="185">
        <v>6</v>
      </c>
      <c r="G14" s="185">
        <v>7</v>
      </c>
      <c r="H14" s="185">
        <v>8</v>
      </c>
      <c r="I14" s="185">
        <v>9</v>
      </c>
      <c r="J14" s="185">
        <v>10</v>
      </c>
      <c r="K14" s="185">
        <v>11</v>
      </c>
      <c r="L14" s="185">
        <v>12</v>
      </c>
      <c r="M14" s="185">
        <v>13</v>
      </c>
      <c r="N14" s="185">
        <v>14</v>
      </c>
      <c r="O14" s="185">
        <v>15</v>
      </c>
      <c r="P14" s="185">
        <v>16</v>
      </c>
      <c r="Q14" s="185">
        <v>17</v>
      </c>
      <c r="R14" s="185">
        <v>18</v>
      </c>
      <c r="S14" s="185">
        <v>19</v>
      </c>
      <c r="T14" s="185">
        <v>20</v>
      </c>
      <c r="U14" s="185">
        <v>21</v>
      </c>
      <c r="V14" s="185">
        <v>22</v>
      </c>
      <c r="W14" s="185">
        <v>23</v>
      </c>
      <c r="X14" s="185">
        <v>24</v>
      </c>
      <c r="Y14" s="185">
        <v>25</v>
      </c>
      <c r="Z14" s="185">
        <v>26</v>
      </c>
      <c r="AA14" s="185">
        <v>27</v>
      </c>
      <c r="AB14" s="185">
        <v>28</v>
      </c>
      <c r="AC14" s="185">
        <v>29</v>
      </c>
      <c r="AD14" s="185">
        <v>30</v>
      </c>
      <c r="AE14" s="185">
        <v>31</v>
      </c>
      <c r="AF14" s="185">
        <v>32</v>
      </c>
      <c r="AG14" s="185"/>
      <c r="AH14" s="185"/>
      <c r="AI14" s="185"/>
      <c r="AJ14" s="185"/>
      <c r="AK14" s="185"/>
      <c r="AL14" s="185">
        <v>33</v>
      </c>
      <c r="AM14" s="185">
        <v>34</v>
      </c>
      <c r="AN14" s="185">
        <v>35</v>
      </c>
      <c r="AO14" s="165"/>
      <c r="AP14" s="165"/>
      <c r="AQ14" s="165"/>
    </row>
    <row r="15" spans="1:43" s="166" customFormat="1" ht="21" customHeight="1">
      <c r="A15" s="186"/>
      <c r="B15" s="186" t="s">
        <v>1278</v>
      </c>
      <c r="C15" s="187"/>
      <c r="D15" s="187"/>
      <c r="E15" s="187"/>
      <c r="F15" s="187"/>
      <c r="G15" s="187"/>
      <c r="H15" s="187">
        <f t="shared" ref="H15:AM15" si="0">H16+H22+H25</f>
        <v>201834</v>
      </c>
      <c r="I15" s="187">
        <f t="shared" si="0"/>
        <v>201834</v>
      </c>
      <c r="J15" s="187">
        <f t="shared" si="0"/>
        <v>23551</v>
      </c>
      <c r="K15" s="187">
        <f t="shared" si="0"/>
        <v>15251</v>
      </c>
      <c r="L15" s="187">
        <f t="shared" si="0"/>
        <v>0</v>
      </c>
      <c r="M15" s="187">
        <f t="shared" si="0"/>
        <v>0</v>
      </c>
      <c r="N15" s="187">
        <f t="shared" si="0"/>
        <v>0</v>
      </c>
      <c r="O15" s="187">
        <f t="shared" si="0"/>
        <v>0</v>
      </c>
      <c r="P15" s="187">
        <f t="shared" si="0"/>
        <v>0</v>
      </c>
      <c r="Q15" s="187">
        <f t="shared" si="0"/>
        <v>0</v>
      </c>
      <c r="R15" s="187">
        <f t="shared" si="0"/>
        <v>0</v>
      </c>
      <c r="S15" s="187">
        <f t="shared" si="0"/>
        <v>3445</v>
      </c>
      <c r="T15" s="187">
        <f t="shared" si="0"/>
        <v>3445</v>
      </c>
      <c r="U15" s="187">
        <f t="shared" si="0"/>
        <v>2000</v>
      </c>
      <c r="V15" s="187">
        <f t="shared" si="0"/>
        <v>1445</v>
      </c>
      <c r="W15" s="187">
        <f t="shared" si="0"/>
        <v>4555</v>
      </c>
      <c r="X15" s="187">
        <f t="shared" si="0"/>
        <v>4153</v>
      </c>
      <c r="Y15" s="187">
        <f t="shared" si="0"/>
        <v>0</v>
      </c>
      <c r="Z15" s="187">
        <f t="shared" si="0"/>
        <v>1602</v>
      </c>
      <c r="AA15" s="187">
        <f t="shared" si="0"/>
        <v>26551</v>
      </c>
      <c r="AB15" s="187">
        <f t="shared" si="0"/>
        <v>17849</v>
      </c>
      <c r="AC15" s="187">
        <f t="shared" si="0"/>
        <v>2000</v>
      </c>
      <c r="AD15" s="187">
        <f t="shared" si="0"/>
        <v>3047</v>
      </c>
      <c r="AE15" s="187">
        <f t="shared" si="0"/>
        <v>154828</v>
      </c>
      <c r="AF15" s="187">
        <f t="shared" si="0"/>
        <v>146528</v>
      </c>
      <c r="AG15" s="187">
        <f t="shared" si="0"/>
        <v>113149.73</v>
      </c>
      <c r="AH15" s="187" t="e">
        <f t="shared" si="0"/>
        <v>#VALUE!</v>
      </c>
      <c r="AI15" s="187">
        <f t="shared" si="0"/>
        <v>104644.73</v>
      </c>
      <c r="AJ15" s="187">
        <f t="shared" si="0"/>
        <v>3000</v>
      </c>
      <c r="AK15" s="187">
        <f t="shared" si="0"/>
        <v>0</v>
      </c>
      <c r="AL15" s="187">
        <f t="shared" si="0"/>
        <v>3000</v>
      </c>
      <c r="AM15" s="187">
        <f t="shared" si="0"/>
        <v>0</v>
      </c>
      <c r="AN15" s="187"/>
      <c r="AO15" s="165"/>
      <c r="AP15" s="165"/>
      <c r="AQ15" s="165"/>
    </row>
    <row r="16" spans="1:43" s="169" customFormat="1" ht="16.5">
      <c r="A16" s="188" t="s">
        <v>988</v>
      </c>
      <c r="B16" s="189" t="s">
        <v>1279</v>
      </c>
      <c r="C16" s="190"/>
      <c r="D16" s="191"/>
      <c r="E16" s="191"/>
      <c r="F16" s="191"/>
      <c r="G16" s="191"/>
      <c r="H16" s="192">
        <f t="shared" ref="H16:AM16" si="1">H17</f>
        <v>69991</v>
      </c>
      <c r="I16" s="192">
        <f t="shared" si="1"/>
        <v>69991</v>
      </c>
      <c r="J16" s="192">
        <f t="shared" si="1"/>
        <v>18551</v>
      </c>
      <c r="K16" s="192">
        <f t="shared" si="1"/>
        <v>10251</v>
      </c>
      <c r="L16" s="192">
        <f t="shared" si="1"/>
        <v>0</v>
      </c>
      <c r="M16" s="192">
        <f t="shared" si="1"/>
        <v>0</v>
      </c>
      <c r="N16" s="192">
        <f t="shared" si="1"/>
        <v>0</v>
      </c>
      <c r="O16" s="192">
        <f t="shared" si="1"/>
        <v>0</v>
      </c>
      <c r="P16" s="192">
        <f t="shared" si="1"/>
        <v>0</v>
      </c>
      <c r="Q16" s="192">
        <f t="shared" si="1"/>
        <v>0</v>
      </c>
      <c r="R16" s="192">
        <f t="shared" si="1"/>
        <v>0</v>
      </c>
      <c r="S16" s="192">
        <f t="shared" si="1"/>
        <v>0</v>
      </c>
      <c r="T16" s="192">
        <f t="shared" si="1"/>
        <v>0</v>
      </c>
      <c r="U16" s="192">
        <f t="shared" si="1"/>
        <v>0</v>
      </c>
      <c r="V16" s="192">
        <f t="shared" si="1"/>
        <v>0</v>
      </c>
      <c r="W16" s="192">
        <f t="shared" si="1"/>
        <v>0</v>
      </c>
      <c r="X16" s="192">
        <f t="shared" si="1"/>
        <v>0</v>
      </c>
      <c r="Y16" s="192">
        <f t="shared" si="1"/>
        <v>0</v>
      </c>
      <c r="Z16" s="192">
        <f t="shared" si="1"/>
        <v>0</v>
      </c>
      <c r="AA16" s="192">
        <f t="shared" si="1"/>
        <v>18551</v>
      </c>
      <c r="AB16" s="192">
        <f t="shared" si="1"/>
        <v>10251</v>
      </c>
      <c r="AC16" s="192">
        <f t="shared" si="1"/>
        <v>0</v>
      </c>
      <c r="AD16" s="192">
        <f t="shared" si="1"/>
        <v>0</v>
      </c>
      <c r="AE16" s="192">
        <f t="shared" si="1"/>
        <v>19985</v>
      </c>
      <c r="AF16" s="192">
        <f t="shared" si="1"/>
        <v>11685</v>
      </c>
      <c r="AG16" s="192">
        <f t="shared" si="1"/>
        <v>1434</v>
      </c>
      <c r="AH16" s="192" t="e">
        <f>'PL 02'!A3:N3</f>
        <v>#VALUE!</v>
      </c>
      <c r="AI16" s="192">
        <f t="shared" si="1"/>
        <v>1434</v>
      </c>
      <c r="AJ16" s="192">
        <f t="shared" si="1"/>
        <v>0</v>
      </c>
      <c r="AK16" s="192">
        <f t="shared" si="1"/>
        <v>0</v>
      </c>
      <c r="AL16" s="192">
        <f t="shared" si="1"/>
        <v>0</v>
      </c>
      <c r="AM16" s="192">
        <f t="shared" si="1"/>
        <v>0</v>
      </c>
      <c r="AN16" s="192"/>
      <c r="AO16" s="167"/>
      <c r="AP16" s="168"/>
      <c r="AQ16" s="168"/>
    </row>
    <row r="17" spans="1:43" s="169" customFormat="1" ht="16.5">
      <c r="A17" s="188"/>
      <c r="B17" s="189" t="s">
        <v>989</v>
      </c>
      <c r="C17" s="190"/>
      <c r="D17" s="191"/>
      <c r="E17" s="191"/>
      <c r="F17" s="191"/>
      <c r="G17" s="191"/>
      <c r="H17" s="192">
        <f t="shared" ref="H17:AM17" si="2">SUM(H18:H21)</f>
        <v>69991</v>
      </c>
      <c r="I17" s="192">
        <f t="shared" si="2"/>
        <v>69991</v>
      </c>
      <c r="J17" s="192">
        <f t="shared" si="2"/>
        <v>18551</v>
      </c>
      <c r="K17" s="192">
        <f t="shared" si="2"/>
        <v>10251</v>
      </c>
      <c r="L17" s="192">
        <f t="shared" si="2"/>
        <v>0</v>
      </c>
      <c r="M17" s="192">
        <f t="shared" si="2"/>
        <v>0</v>
      </c>
      <c r="N17" s="192">
        <f t="shared" si="2"/>
        <v>0</v>
      </c>
      <c r="O17" s="192">
        <f t="shared" si="2"/>
        <v>0</v>
      </c>
      <c r="P17" s="192">
        <f t="shared" si="2"/>
        <v>0</v>
      </c>
      <c r="Q17" s="192">
        <f t="shared" si="2"/>
        <v>0</v>
      </c>
      <c r="R17" s="192">
        <f t="shared" si="2"/>
        <v>0</v>
      </c>
      <c r="S17" s="192">
        <f t="shared" si="2"/>
        <v>0</v>
      </c>
      <c r="T17" s="192">
        <f t="shared" si="2"/>
        <v>0</v>
      </c>
      <c r="U17" s="192">
        <f t="shared" si="2"/>
        <v>0</v>
      </c>
      <c r="V17" s="192">
        <f t="shared" si="2"/>
        <v>0</v>
      </c>
      <c r="W17" s="192">
        <f t="shared" si="2"/>
        <v>0</v>
      </c>
      <c r="X17" s="192">
        <f t="shared" si="2"/>
        <v>0</v>
      </c>
      <c r="Y17" s="192">
        <f t="shared" si="2"/>
        <v>0</v>
      </c>
      <c r="Z17" s="192">
        <f t="shared" si="2"/>
        <v>0</v>
      </c>
      <c r="AA17" s="192">
        <f t="shared" si="2"/>
        <v>18551</v>
      </c>
      <c r="AB17" s="192">
        <f t="shared" si="2"/>
        <v>10251</v>
      </c>
      <c r="AC17" s="192">
        <f t="shared" si="2"/>
        <v>0</v>
      </c>
      <c r="AD17" s="192">
        <f t="shared" si="2"/>
        <v>0</v>
      </c>
      <c r="AE17" s="192">
        <f t="shared" si="2"/>
        <v>19985</v>
      </c>
      <c r="AF17" s="192">
        <f t="shared" si="2"/>
        <v>11685</v>
      </c>
      <c r="AG17" s="192">
        <f t="shared" si="2"/>
        <v>1434</v>
      </c>
      <c r="AH17" s="192">
        <f t="shared" si="2"/>
        <v>0</v>
      </c>
      <c r="AI17" s="192">
        <f t="shared" si="2"/>
        <v>1434</v>
      </c>
      <c r="AJ17" s="192">
        <f t="shared" si="2"/>
        <v>0</v>
      </c>
      <c r="AK17" s="192">
        <f t="shared" si="2"/>
        <v>0</v>
      </c>
      <c r="AL17" s="192">
        <f t="shared" si="2"/>
        <v>0</v>
      </c>
      <c r="AM17" s="192">
        <f t="shared" si="2"/>
        <v>0</v>
      </c>
      <c r="AN17" s="193"/>
      <c r="AO17" s="168"/>
      <c r="AP17" s="168"/>
      <c r="AQ17" s="168"/>
    </row>
    <row r="18" spans="1:43" s="169" customFormat="1" ht="49.5">
      <c r="A18" s="194">
        <v>1</v>
      </c>
      <c r="B18" s="195" t="s">
        <v>1280</v>
      </c>
      <c r="C18" s="196">
        <v>7302276</v>
      </c>
      <c r="D18" s="197"/>
      <c r="E18" s="198"/>
      <c r="F18" s="199"/>
      <c r="G18" s="200" t="s">
        <v>1281</v>
      </c>
      <c r="H18" s="201">
        <v>33993</v>
      </c>
      <c r="I18" s="202">
        <f>H18</f>
        <v>33993</v>
      </c>
      <c r="J18" s="203">
        <v>6346</v>
      </c>
      <c r="K18" s="203">
        <v>2846</v>
      </c>
      <c r="L18" s="204"/>
      <c r="M18" s="204"/>
      <c r="N18" s="204"/>
      <c r="O18" s="204"/>
      <c r="P18" s="204"/>
      <c r="Q18" s="204"/>
      <c r="R18" s="204"/>
      <c r="S18" s="204"/>
      <c r="T18" s="204"/>
      <c r="U18" s="204"/>
      <c r="V18" s="204"/>
      <c r="W18" s="204"/>
      <c r="X18" s="204"/>
      <c r="Y18" s="204"/>
      <c r="Z18" s="204"/>
      <c r="AA18" s="203">
        <v>6346</v>
      </c>
      <c r="AB18" s="203">
        <v>2846</v>
      </c>
      <c r="AC18" s="205"/>
      <c r="AD18" s="205"/>
      <c r="AE18" s="206">
        <v>6352</v>
      </c>
      <c r="AF18" s="207">
        <v>2852</v>
      </c>
      <c r="AG18" s="205">
        <f>AH18+AI18+AJ18</f>
        <v>6</v>
      </c>
      <c r="AH18" s="205"/>
      <c r="AI18" s="205">
        <v>6</v>
      </c>
      <c r="AJ18" s="205"/>
      <c r="AK18" s="205"/>
      <c r="AL18" s="205"/>
      <c r="AM18" s="205"/>
      <c r="AN18" s="208"/>
      <c r="AO18" s="168"/>
      <c r="AP18" s="168"/>
      <c r="AQ18" s="168"/>
    </row>
    <row r="19" spans="1:43" s="169" customFormat="1" ht="49.5">
      <c r="A19" s="194">
        <v>2</v>
      </c>
      <c r="B19" s="195" t="s">
        <v>1282</v>
      </c>
      <c r="C19" s="196">
        <v>7455331</v>
      </c>
      <c r="D19" s="197"/>
      <c r="E19" s="198"/>
      <c r="F19" s="199"/>
      <c r="G19" s="200" t="s">
        <v>1283</v>
      </c>
      <c r="H19" s="201">
        <v>32198</v>
      </c>
      <c r="I19" s="202">
        <f>H19</f>
        <v>32198</v>
      </c>
      <c r="J19" s="203">
        <v>11791</v>
      </c>
      <c r="K19" s="203">
        <v>7291</v>
      </c>
      <c r="L19" s="204"/>
      <c r="M19" s="204"/>
      <c r="N19" s="204"/>
      <c r="O19" s="204"/>
      <c r="P19" s="204"/>
      <c r="Q19" s="204"/>
      <c r="R19" s="204"/>
      <c r="S19" s="204"/>
      <c r="T19" s="204"/>
      <c r="U19" s="204"/>
      <c r="V19" s="204"/>
      <c r="W19" s="204"/>
      <c r="X19" s="204"/>
      <c r="Y19" s="204"/>
      <c r="Z19" s="204"/>
      <c r="AA19" s="203">
        <v>11791</v>
      </c>
      <c r="AB19" s="203">
        <v>7291</v>
      </c>
      <c r="AC19" s="205"/>
      <c r="AD19" s="205"/>
      <c r="AE19" s="206">
        <v>12972</v>
      </c>
      <c r="AF19" s="207">
        <v>8472</v>
      </c>
      <c r="AG19" s="205">
        <f>AH19+AI19+AJ19</f>
        <v>1181</v>
      </c>
      <c r="AH19" s="205"/>
      <c r="AI19" s="205">
        <v>1181</v>
      </c>
      <c r="AJ19" s="205"/>
      <c r="AK19" s="205"/>
      <c r="AL19" s="205"/>
      <c r="AM19" s="205"/>
      <c r="AN19" s="208"/>
      <c r="AO19" s="168"/>
      <c r="AP19" s="168"/>
      <c r="AQ19" s="168" t="s">
        <v>1351</v>
      </c>
    </row>
    <row r="20" spans="1:43" s="169" customFormat="1" ht="49.5">
      <c r="A20" s="194">
        <v>3</v>
      </c>
      <c r="B20" s="195" t="s">
        <v>1284</v>
      </c>
      <c r="C20" s="196">
        <v>7571341</v>
      </c>
      <c r="D20" s="197"/>
      <c r="E20" s="198"/>
      <c r="F20" s="199"/>
      <c r="G20" s="200" t="s">
        <v>1285</v>
      </c>
      <c r="H20" s="201">
        <v>1680</v>
      </c>
      <c r="I20" s="201">
        <v>1680</v>
      </c>
      <c r="J20" s="203"/>
      <c r="K20" s="203"/>
      <c r="L20" s="204"/>
      <c r="M20" s="204"/>
      <c r="N20" s="204"/>
      <c r="O20" s="204"/>
      <c r="P20" s="204"/>
      <c r="Q20" s="204"/>
      <c r="R20" s="204"/>
      <c r="S20" s="204"/>
      <c r="T20" s="204"/>
      <c r="U20" s="204"/>
      <c r="V20" s="204"/>
      <c r="W20" s="204"/>
      <c r="X20" s="204"/>
      <c r="Y20" s="204"/>
      <c r="Z20" s="204"/>
      <c r="AA20" s="203"/>
      <c r="AB20" s="203"/>
      <c r="AC20" s="205"/>
      <c r="AD20" s="205"/>
      <c r="AE20" s="206">
        <f>AF20</f>
        <v>168</v>
      </c>
      <c r="AF20" s="207">
        <v>168</v>
      </c>
      <c r="AG20" s="205">
        <f>AH20+AI20+AJ20</f>
        <v>168</v>
      </c>
      <c r="AH20" s="205"/>
      <c r="AI20" s="205">
        <v>168</v>
      </c>
      <c r="AJ20" s="205"/>
      <c r="AK20" s="205"/>
      <c r="AL20" s="205"/>
      <c r="AM20" s="205"/>
      <c r="AN20" s="208"/>
      <c r="AO20" s="168"/>
      <c r="AP20" s="168"/>
      <c r="AQ20" s="168"/>
    </row>
    <row r="21" spans="1:43" s="169" customFormat="1" ht="49.5">
      <c r="A21" s="194">
        <v>4</v>
      </c>
      <c r="B21" s="195" t="s">
        <v>1286</v>
      </c>
      <c r="C21" s="196">
        <v>7454303</v>
      </c>
      <c r="D21" s="197"/>
      <c r="E21" s="198"/>
      <c r="F21" s="199"/>
      <c r="G21" s="200" t="s">
        <v>1287</v>
      </c>
      <c r="H21" s="201">
        <v>2120</v>
      </c>
      <c r="I21" s="202">
        <f>H21</f>
        <v>2120</v>
      </c>
      <c r="J21" s="203">
        <v>414</v>
      </c>
      <c r="K21" s="203">
        <v>114</v>
      </c>
      <c r="L21" s="204"/>
      <c r="M21" s="204"/>
      <c r="N21" s="204"/>
      <c r="O21" s="204"/>
      <c r="P21" s="204"/>
      <c r="Q21" s="204"/>
      <c r="R21" s="204"/>
      <c r="S21" s="204"/>
      <c r="T21" s="204"/>
      <c r="U21" s="204"/>
      <c r="V21" s="204"/>
      <c r="W21" s="204"/>
      <c r="X21" s="204"/>
      <c r="Y21" s="204"/>
      <c r="Z21" s="204"/>
      <c r="AA21" s="203">
        <v>414</v>
      </c>
      <c r="AB21" s="203">
        <v>114</v>
      </c>
      <c r="AC21" s="209"/>
      <c r="AD21" s="209"/>
      <c r="AE21" s="206">
        <v>493</v>
      </c>
      <c r="AF21" s="207">
        <v>193</v>
      </c>
      <c r="AG21" s="205">
        <f>AH21+AI21+AJ21</f>
        <v>79</v>
      </c>
      <c r="AH21" s="209"/>
      <c r="AI21" s="205">
        <v>79</v>
      </c>
      <c r="AJ21" s="209"/>
      <c r="AK21" s="209"/>
      <c r="AL21" s="209"/>
      <c r="AM21" s="209"/>
      <c r="AN21" s="208"/>
      <c r="AO21" s="168"/>
      <c r="AP21" s="168"/>
      <c r="AQ21" s="168"/>
    </row>
    <row r="22" spans="1:43" s="169" customFormat="1" ht="16.5">
      <c r="A22" s="188" t="s">
        <v>1004</v>
      </c>
      <c r="B22" s="189" t="s">
        <v>1288</v>
      </c>
      <c r="C22" s="191"/>
      <c r="D22" s="191"/>
      <c r="E22" s="191"/>
      <c r="F22" s="191"/>
      <c r="G22" s="191"/>
      <c r="H22" s="192">
        <f t="shared" ref="H22:AM23" si="3">H23</f>
        <v>5000</v>
      </c>
      <c r="I22" s="192">
        <f t="shared" si="3"/>
        <v>5000</v>
      </c>
      <c r="J22" s="192">
        <f t="shared" si="3"/>
        <v>5000</v>
      </c>
      <c r="K22" s="192">
        <f t="shared" si="3"/>
        <v>5000</v>
      </c>
      <c r="L22" s="192">
        <f t="shared" si="3"/>
        <v>0</v>
      </c>
      <c r="M22" s="192">
        <f t="shared" si="3"/>
        <v>0</v>
      </c>
      <c r="N22" s="192">
        <f t="shared" si="3"/>
        <v>0</v>
      </c>
      <c r="O22" s="192">
        <f t="shared" si="3"/>
        <v>0</v>
      </c>
      <c r="P22" s="192">
        <f t="shared" si="3"/>
        <v>0</v>
      </c>
      <c r="Q22" s="192">
        <f t="shared" si="3"/>
        <v>0</v>
      </c>
      <c r="R22" s="192">
        <f t="shared" si="3"/>
        <v>0</v>
      </c>
      <c r="S22" s="192">
        <f t="shared" si="3"/>
        <v>3445</v>
      </c>
      <c r="T22" s="192">
        <f t="shared" si="3"/>
        <v>3445</v>
      </c>
      <c r="U22" s="192">
        <f t="shared" si="3"/>
        <v>2000</v>
      </c>
      <c r="V22" s="192">
        <f t="shared" si="3"/>
        <v>1445</v>
      </c>
      <c r="W22" s="192">
        <f t="shared" si="3"/>
        <v>4555</v>
      </c>
      <c r="X22" s="192">
        <f t="shared" si="3"/>
        <v>4153</v>
      </c>
      <c r="Y22" s="192">
        <f t="shared" si="3"/>
        <v>0</v>
      </c>
      <c r="Z22" s="192">
        <f t="shared" si="3"/>
        <v>1602</v>
      </c>
      <c r="AA22" s="192">
        <f t="shared" si="3"/>
        <v>8000</v>
      </c>
      <c r="AB22" s="192">
        <f t="shared" si="3"/>
        <v>7598</v>
      </c>
      <c r="AC22" s="192">
        <f t="shared" si="3"/>
        <v>2000</v>
      </c>
      <c r="AD22" s="192">
        <f t="shared" si="3"/>
        <v>3047</v>
      </c>
      <c r="AE22" s="192">
        <f t="shared" si="3"/>
        <v>8000</v>
      </c>
      <c r="AF22" s="192">
        <f t="shared" si="3"/>
        <v>8000</v>
      </c>
      <c r="AG22" s="192">
        <f t="shared" si="3"/>
        <v>0</v>
      </c>
      <c r="AH22" s="192">
        <f t="shared" si="3"/>
        <v>0</v>
      </c>
      <c r="AI22" s="192">
        <f t="shared" si="3"/>
        <v>0</v>
      </c>
      <c r="AJ22" s="192">
        <f t="shared" si="3"/>
        <v>0</v>
      </c>
      <c r="AK22" s="192">
        <f t="shared" si="3"/>
        <v>0</v>
      </c>
      <c r="AL22" s="192">
        <f t="shared" si="3"/>
        <v>3000</v>
      </c>
      <c r="AM22" s="192">
        <f t="shared" si="3"/>
        <v>0</v>
      </c>
      <c r="AN22" s="193"/>
      <c r="AO22" s="168"/>
      <c r="AP22" s="168"/>
      <c r="AQ22" s="168"/>
    </row>
    <row r="23" spans="1:43" s="169" customFormat="1" ht="16.5">
      <c r="A23" s="210" t="s">
        <v>144</v>
      </c>
      <c r="B23" s="189" t="s">
        <v>989</v>
      </c>
      <c r="C23" s="191"/>
      <c r="D23" s="191"/>
      <c r="E23" s="191"/>
      <c r="F23" s="191"/>
      <c r="G23" s="191"/>
      <c r="H23" s="192">
        <f t="shared" si="3"/>
        <v>5000</v>
      </c>
      <c r="I23" s="192">
        <f t="shared" si="3"/>
        <v>5000</v>
      </c>
      <c r="J23" s="192">
        <f t="shared" si="3"/>
        <v>5000</v>
      </c>
      <c r="K23" s="192">
        <f t="shared" si="3"/>
        <v>5000</v>
      </c>
      <c r="L23" s="192">
        <f t="shared" si="3"/>
        <v>0</v>
      </c>
      <c r="M23" s="192">
        <f t="shared" si="3"/>
        <v>0</v>
      </c>
      <c r="N23" s="192">
        <f t="shared" si="3"/>
        <v>0</v>
      </c>
      <c r="O23" s="192">
        <f t="shared" si="3"/>
        <v>0</v>
      </c>
      <c r="P23" s="192">
        <f t="shared" si="3"/>
        <v>0</v>
      </c>
      <c r="Q23" s="192">
        <f t="shared" si="3"/>
        <v>0</v>
      </c>
      <c r="R23" s="192">
        <f t="shared" si="3"/>
        <v>0</v>
      </c>
      <c r="S23" s="192">
        <f t="shared" si="3"/>
        <v>3445</v>
      </c>
      <c r="T23" s="192">
        <f t="shared" si="3"/>
        <v>3445</v>
      </c>
      <c r="U23" s="192">
        <f t="shared" si="3"/>
        <v>2000</v>
      </c>
      <c r="V23" s="192">
        <f t="shared" si="3"/>
        <v>1445</v>
      </c>
      <c r="W23" s="192">
        <f t="shared" si="3"/>
        <v>4555</v>
      </c>
      <c r="X23" s="192">
        <f t="shared" si="3"/>
        <v>4153</v>
      </c>
      <c r="Y23" s="192">
        <f t="shared" si="3"/>
        <v>0</v>
      </c>
      <c r="Z23" s="192">
        <f t="shared" si="3"/>
        <v>1602</v>
      </c>
      <c r="AA23" s="192">
        <f t="shared" si="3"/>
        <v>8000</v>
      </c>
      <c r="AB23" s="192">
        <f t="shared" si="3"/>
        <v>7598</v>
      </c>
      <c r="AC23" s="192">
        <f t="shared" si="3"/>
        <v>2000</v>
      </c>
      <c r="AD23" s="192">
        <f t="shared" si="3"/>
        <v>3047</v>
      </c>
      <c r="AE23" s="192">
        <f t="shared" si="3"/>
        <v>8000</v>
      </c>
      <c r="AF23" s="192">
        <f t="shared" si="3"/>
        <v>8000</v>
      </c>
      <c r="AG23" s="192">
        <f t="shared" si="3"/>
        <v>0</v>
      </c>
      <c r="AH23" s="192">
        <f t="shared" si="3"/>
        <v>0</v>
      </c>
      <c r="AI23" s="192">
        <f t="shared" si="3"/>
        <v>0</v>
      </c>
      <c r="AJ23" s="192">
        <f t="shared" si="3"/>
        <v>0</v>
      </c>
      <c r="AK23" s="192"/>
      <c r="AL23" s="192">
        <f>SUM(AL24:AL33)</f>
        <v>3000</v>
      </c>
      <c r="AM23" s="192">
        <f>SUM(AM24:AM33)</f>
        <v>0</v>
      </c>
      <c r="AN23" s="193"/>
      <c r="AO23" s="168"/>
      <c r="AP23" s="168"/>
      <c r="AQ23" s="168"/>
    </row>
    <row r="24" spans="1:43" s="169" customFormat="1" ht="52.5" customHeight="1">
      <c r="A24" s="194">
        <v>1</v>
      </c>
      <c r="B24" s="211" t="s">
        <v>1005</v>
      </c>
      <c r="C24" s="212">
        <v>7678360</v>
      </c>
      <c r="D24" s="212"/>
      <c r="E24" s="213"/>
      <c r="F24" s="200" t="s">
        <v>1003</v>
      </c>
      <c r="G24" s="214" t="s">
        <v>1289</v>
      </c>
      <c r="H24" s="215">
        <f>I24</f>
        <v>5000</v>
      </c>
      <c r="I24" s="215">
        <v>5000</v>
      </c>
      <c r="J24" s="215">
        <v>5000</v>
      </c>
      <c r="K24" s="215">
        <v>5000</v>
      </c>
      <c r="L24" s="204"/>
      <c r="M24" s="204"/>
      <c r="N24" s="204"/>
      <c r="O24" s="204"/>
      <c r="P24" s="204"/>
      <c r="Q24" s="204"/>
      <c r="R24" s="204"/>
      <c r="S24" s="204">
        <v>3445</v>
      </c>
      <c r="T24" s="215">
        <v>3445</v>
      </c>
      <c r="U24" s="204">
        <v>2000</v>
      </c>
      <c r="V24" s="204">
        <v>1445</v>
      </c>
      <c r="W24" s="204">
        <v>4555</v>
      </c>
      <c r="X24" s="204">
        <v>4153</v>
      </c>
      <c r="Y24" s="204"/>
      <c r="Z24" s="204">
        <v>1602</v>
      </c>
      <c r="AA24" s="205">
        <f>L24+O24+S24+W24</f>
        <v>8000</v>
      </c>
      <c r="AB24" s="205">
        <f>M24+P24+T24+X24</f>
        <v>7598</v>
      </c>
      <c r="AC24" s="205">
        <f>Q24+U24+Y24</f>
        <v>2000</v>
      </c>
      <c r="AD24" s="205">
        <f>R24+V24+Z24</f>
        <v>3047</v>
      </c>
      <c r="AE24" s="205">
        <f>AF24</f>
        <v>8000</v>
      </c>
      <c r="AF24" s="205">
        <f>K24+AL24-AM24</f>
        <v>8000</v>
      </c>
      <c r="AG24" s="205">
        <f>AH24+AI24+AJ24</f>
        <v>0</v>
      </c>
      <c r="AH24" s="205"/>
      <c r="AI24" s="205"/>
      <c r="AJ24" s="205"/>
      <c r="AK24" s="205"/>
      <c r="AL24" s="205">
        <v>3000</v>
      </c>
      <c r="AM24" s="205"/>
      <c r="AN24" s="214"/>
      <c r="AO24" s="168"/>
      <c r="AP24" s="168"/>
      <c r="AQ24" s="168"/>
    </row>
    <row r="25" spans="1:43" s="169" customFormat="1" ht="21.75" customHeight="1">
      <c r="A25" s="216" t="s">
        <v>1006</v>
      </c>
      <c r="B25" s="189" t="s">
        <v>1290</v>
      </c>
      <c r="C25" s="217"/>
      <c r="D25" s="191"/>
      <c r="E25" s="191"/>
      <c r="F25" s="191"/>
      <c r="G25" s="191"/>
      <c r="H25" s="218">
        <f t="shared" ref="H25:AJ25" si="4">H26</f>
        <v>126843</v>
      </c>
      <c r="I25" s="218">
        <f t="shared" si="4"/>
        <v>126843</v>
      </c>
      <c r="J25" s="218">
        <f t="shared" si="4"/>
        <v>0</v>
      </c>
      <c r="K25" s="218">
        <f t="shared" si="4"/>
        <v>0</v>
      </c>
      <c r="L25" s="218">
        <f t="shared" si="4"/>
        <v>0</v>
      </c>
      <c r="M25" s="218">
        <f t="shared" si="4"/>
        <v>0</v>
      </c>
      <c r="N25" s="218">
        <f t="shared" si="4"/>
        <v>0</v>
      </c>
      <c r="O25" s="218">
        <f t="shared" si="4"/>
        <v>0</v>
      </c>
      <c r="P25" s="218">
        <f t="shared" si="4"/>
        <v>0</v>
      </c>
      <c r="Q25" s="218">
        <f t="shared" si="4"/>
        <v>0</v>
      </c>
      <c r="R25" s="218">
        <f t="shared" si="4"/>
        <v>0</v>
      </c>
      <c r="S25" s="218">
        <f t="shared" si="4"/>
        <v>0</v>
      </c>
      <c r="T25" s="218">
        <f t="shared" si="4"/>
        <v>0</v>
      </c>
      <c r="U25" s="218">
        <f t="shared" si="4"/>
        <v>0</v>
      </c>
      <c r="V25" s="218">
        <f t="shared" si="4"/>
        <v>0</v>
      </c>
      <c r="W25" s="218">
        <f t="shared" si="4"/>
        <v>0</v>
      </c>
      <c r="X25" s="218">
        <f t="shared" si="4"/>
        <v>0</v>
      </c>
      <c r="Y25" s="218">
        <f t="shared" si="4"/>
        <v>0</v>
      </c>
      <c r="Z25" s="218">
        <f t="shared" si="4"/>
        <v>0</v>
      </c>
      <c r="AA25" s="218">
        <f t="shared" si="4"/>
        <v>0</v>
      </c>
      <c r="AB25" s="218">
        <f t="shared" si="4"/>
        <v>0</v>
      </c>
      <c r="AC25" s="218">
        <f t="shared" si="4"/>
        <v>0</v>
      </c>
      <c r="AD25" s="218">
        <f t="shared" si="4"/>
        <v>0</v>
      </c>
      <c r="AE25" s="218">
        <f t="shared" si="4"/>
        <v>126843</v>
      </c>
      <c r="AF25" s="218">
        <f t="shared" si="4"/>
        <v>126843</v>
      </c>
      <c r="AG25" s="218">
        <f t="shared" si="4"/>
        <v>111715.73</v>
      </c>
      <c r="AH25" s="218">
        <f t="shared" si="4"/>
        <v>5505</v>
      </c>
      <c r="AI25" s="218">
        <f t="shared" si="4"/>
        <v>103210.73</v>
      </c>
      <c r="AJ25" s="218">
        <f t="shared" si="4"/>
        <v>3000</v>
      </c>
      <c r="AK25" s="218"/>
      <c r="AL25" s="218">
        <f>SUM(AL27:AL33)</f>
        <v>0</v>
      </c>
      <c r="AM25" s="218">
        <f>SUM(AM27:AM33)</f>
        <v>0</v>
      </c>
      <c r="AN25" s="219"/>
      <c r="AO25" s="168"/>
      <c r="AP25" s="168"/>
      <c r="AQ25" s="168"/>
    </row>
    <row r="26" spans="1:43" s="169" customFormat="1" ht="22.5" customHeight="1">
      <c r="A26" s="210" t="s">
        <v>144</v>
      </c>
      <c r="B26" s="189" t="s">
        <v>989</v>
      </c>
      <c r="C26" s="217"/>
      <c r="D26" s="191"/>
      <c r="E26" s="191"/>
      <c r="F26" s="191"/>
      <c r="G26" s="191"/>
      <c r="H26" s="218">
        <f t="shared" ref="H26:AJ26" si="5">SUM(H27:H56)</f>
        <v>126843</v>
      </c>
      <c r="I26" s="218">
        <f t="shared" si="5"/>
        <v>126843</v>
      </c>
      <c r="J26" s="218">
        <f t="shared" si="5"/>
        <v>0</v>
      </c>
      <c r="K26" s="218">
        <f t="shared" si="5"/>
        <v>0</v>
      </c>
      <c r="L26" s="218">
        <f t="shared" si="5"/>
        <v>0</v>
      </c>
      <c r="M26" s="218">
        <f t="shared" si="5"/>
        <v>0</v>
      </c>
      <c r="N26" s="218">
        <f t="shared" si="5"/>
        <v>0</v>
      </c>
      <c r="O26" s="218">
        <f t="shared" si="5"/>
        <v>0</v>
      </c>
      <c r="P26" s="218">
        <f t="shared" si="5"/>
        <v>0</v>
      </c>
      <c r="Q26" s="218">
        <f t="shared" si="5"/>
        <v>0</v>
      </c>
      <c r="R26" s="218">
        <f t="shared" si="5"/>
        <v>0</v>
      </c>
      <c r="S26" s="218">
        <f t="shared" si="5"/>
        <v>0</v>
      </c>
      <c r="T26" s="218">
        <f t="shared" si="5"/>
        <v>0</v>
      </c>
      <c r="U26" s="218">
        <f t="shared" si="5"/>
        <v>0</v>
      </c>
      <c r="V26" s="218">
        <f t="shared" si="5"/>
        <v>0</v>
      </c>
      <c r="W26" s="218">
        <f t="shared" si="5"/>
        <v>0</v>
      </c>
      <c r="X26" s="218">
        <f t="shared" si="5"/>
        <v>0</v>
      </c>
      <c r="Y26" s="218">
        <f t="shared" si="5"/>
        <v>0</v>
      </c>
      <c r="Z26" s="218">
        <f t="shared" si="5"/>
        <v>0</v>
      </c>
      <c r="AA26" s="218">
        <f t="shared" si="5"/>
        <v>0</v>
      </c>
      <c r="AB26" s="218">
        <f t="shared" si="5"/>
        <v>0</v>
      </c>
      <c r="AC26" s="218">
        <f t="shared" si="5"/>
        <v>0</v>
      </c>
      <c r="AD26" s="218">
        <f t="shared" si="5"/>
        <v>0</v>
      </c>
      <c r="AE26" s="218">
        <f t="shared" si="5"/>
        <v>126843</v>
      </c>
      <c r="AF26" s="218">
        <f t="shared" si="5"/>
        <v>126843</v>
      </c>
      <c r="AG26" s="218">
        <f t="shared" si="5"/>
        <v>111715.73</v>
      </c>
      <c r="AH26" s="218">
        <f t="shared" si="5"/>
        <v>5505</v>
      </c>
      <c r="AI26" s="218">
        <f t="shared" si="5"/>
        <v>103210.73</v>
      </c>
      <c r="AJ26" s="218">
        <f t="shared" si="5"/>
        <v>3000</v>
      </c>
      <c r="AK26" s="218"/>
      <c r="AL26" s="218"/>
      <c r="AM26" s="218"/>
      <c r="AN26" s="219"/>
      <c r="AO26" s="168"/>
      <c r="AP26" s="168"/>
      <c r="AQ26" s="168"/>
    </row>
    <row r="27" spans="1:43" s="166" customFormat="1" ht="49.5">
      <c r="A27" s="220">
        <v>1</v>
      </c>
      <c r="B27" s="211" t="s">
        <v>1291</v>
      </c>
      <c r="C27" s="212">
        <v>7791144</v>
      </c>
      <c r="D27" s="212" t="s">
        <v>1292</v>
      </c>
      <c r="E27" s="185"/>
      <c r="F27" s="185"/>
      <c r="G27" s="212" t="s">
        <v>1293</v>
      </c>
      <c r="H27" s="221">
        <v>7000</v>
      </c>
      <c r="I27" s="221">
        <v>7000</v>
      </c>
      <c r="J27" s="205"/>
      <c r="K27" s="205"/>
      <c r="L27" s="185"/>
      <c r="M27" s="185"/>
      <c r="N27" s="185"/>
      <c r="O27" s="185"/>
      <c r="P27" s="185"/>
      <c r="Q27" s="185"/>
      <c r="R27" s="185"/>
      <c r="S27" s="185"/>
      <c r="T27" s="185"/>
      <c r="U27" s="185"/>
      <c r="V27" s="185"/>
      <c r="W27" s="185"/>
      <c r="X27" s="185"/>
      <c r="Y27" s="185"/>
      <c r="Z27" s="185"/>
      <c r="AA27" s="209"/>
      <c r="AB27" s="209"/>
      <c r="AC27" s="209"/>
      <c r="AD27" s="209"/>
      <c r="AE27" s="185">
        <v>7000</v>
      </c>
      <c r="AF27" s="221">
        <v>7000</v>
      </c>
      <c r="AG27" s="222">
        <f t="shared" ref="AG27:AG56" si="6">AH27+AI27+AJ27</f>
        <v>6090</v>
      </c>
      <c r="AH27" s="222"/>
      <c r="AI27" s="222">
        <f>AF27*87/100</f>
        <v>6090</v>
      </c>
      <c r="AJ27" s="222"/>
      <c r="AK27" s="205"/>
      <c r="AL27" s="185"/>
      <c r="AM27" s="223"/>
      <c r="AN27" s="187"/>
      <c r="AO27" s="165"/>
      <c r="AP27" s="165"/>
      <c r="AQ27" s="165"/>
    </row>
    <row r="28" spans="1:43" s="166" customFormat="1" ht="49.5">
      <c r="A28" s="220">
        <f t="shared" ref="A28:A33" si="7">1+A27</f>
        <v>2</v>
      </c>
      <c r="B28" s="211" t="s">
        <v>1294</v>
      </c>
      <c r="C28" s="212">
        <v>7790240</v>
      </c>
      <c r="D28" s="212" t="s">
        <v>1292</v>
      </c>
      <c r="E28" s="185"/>
      <c r="F28" s="185"/>
      <c r="G28" s="212" t="s">
        <v>1295</v>
      </c>
      <c r="H28" s="221">
        <v>5500</v>
      </c>
      <c r="I28" s="221">
        <v>5500</v>
      </c>
      <c r="J28" s="205"/>
      <c r="K28" s="205"/>
      <c r="L28" s="185"/>
      <c r="M28" s="185"/>
      <c r="N28" s="185"/>
      <c r="O28" s="185"/>
      <c r="P28" s="185"/>
      <c r="Q28" s="185"/>
      <c r="R28" s="185"/>
      <c r="S28" s="185"/>
      <c r="T28" s="185"/>
      <c r="U28" s="185"/>
      <c r="V28" s="185"/>
      <c r="W28" s="185"/>
      <c r="X28" s="185"/>
      <c r="Y28" s="185"/>
      <c r="Z28" s="185"/>
      <c r="AA28" s="209"/>
      <c r="AB28" s="209"/>
      <c r="AC28" s="209"/>
      <c r="AD28" s="209"/>
      <c r="AE28" s="185">
        <v>5500</v>
      </c>
      <c r="AF28" s="221">
        <v>5500</v>
      </c>
      <c r="AG28" s="222">
        <f t="shared" si="6"/>
        <v>4785</v>
      </c>
      <c r="AH28" s="222"/>
      <c r="AI28" s="222">
        <f>AF28*87/100-AJ28</f>
        <v>1785</v>
      </c>
      <c r="AJ28" s="222">
        <v>3000</v>
      </c>
      <c r="AK28" s="205"/>
      <c r="AL28" s="185"/>
      <c r="AM28" s="223"/>
      <c r="AN28" s="187"/>
      <c r="AO28" s="165"/>
      <c r="AP28" s="165"/>
      <c r="AQ28" s="165"/>
    </row>
    <row r="29" spans="1:43" s="166" customFormat="1" ht="49.5">
      <c r="A29" s="220">
        <f t="shared" si="7"/>
        <v>3</v>
      </c>
      <c r="B29" s="224" t="s">
        <v>1296</v>
      </c>
      <c r="C29" s="212">
        <v>7789913</v>
      </c>
      <c r="D29" s="212" t="s">
        <v>1292</v>
      </c>
      <c r="E29" s="185"/>
      <c r="F29" s="185"/>
      <c r="G29" s="212" t="s">
        <v>1297</v>
      </c>
      <c r="H29" s="221">
        <v>5500</v>
      </c>
      <c r="I29" s="221">
        <v>5500</v>
      </c>
      <c r="J29" s="205"/>
      <c r="K29" s="205"/>
      <c r="L29" s="185"/>
      <c r="M29" s="185"/>
      <c r="N29" s="185"/>
      <c r="O29" s="185"/>
      <c r="P29" s="185"/>
      <c r="Q29" s="185"/>
      <c r="R29" s="185"/>
      <c r="S29" s="185"/>
      <c r="T29" s="185"/>
      <c r="U29" s="185"/>
      <c r="V29" s="185"/>
      <c r="W29" s="185"/>
      <c r="X29" s="185"/>
      <c r="Y29" s="185"/>
      <c r="Z29" s="185"/>
      <c r="AA29" s="209"/>
      <c r="AB29" s="209"/>
      <c r="AC29" s="209"/>
      <c r="AD29" s="209"/>
      <c r="AE29" s="185">
        <v>5500</v>
      </c>
      <c r="AF29" s="221">
        <v>5500</v>
      </c>
      <c r="AG29" s="222">
        <f t="shared" si="6"/>
        <v>4785</v>
      </c>
      <c r="AH29" s="222"/>
      <c r="AI29" s="222">
        <f>AF29*87/100</f>
        <v>4785</v>
      </c>
      <c r="AJ29" s="222"/>
      <c r="AK29" s="205"/>
      <c r="AL29" s="185"/>
      <c r="AM29" s="223"/>
      <c r="AN29" s="187"/>
      <c r="AO29" s="165"/>
      <c r="AP29" s="165"/>
      <c r="AQ29" s="165"/>
    </row>
    <row r="30" spans="1:43" s="166" customFormat="1" ht="49.5">
      <c r="A30" s="220">
        <f t="shared" si="7"/>
        <v>4</v>
      </c>
      <c r="B30" s="224" t="s">
        <v>1298</v>
      </c>
      <c r="C30" s="212">
        <v>7789896</v>
      </c>
      <c r="D30" s="212" t="s">
        <v>1292</v>
      </c>
      <c r="E30" s="185"/>
      <c r="F30" s="185"/>
      <c r="G30" s="212" t="s">
        <v>1299</v>
      </c>
      <c r="H30" s="221">
        <v>6000</v>
      </c>
      <c r="I30" s="221">
        <v>6000</v>
      </c>
      <c r="J30" s="205"/>
      <c r="K30" s="205"/>
      <c r="L30" s="185"/>
      <c r="M30" s="185"/>
      <c r="N30" s="185"/>
      <c r="O30" s="185"/>
      <c r="P30" s="185"/>
      <c r="Q30" s="185"/>
      <c r="R30" s="185"/>
      <c r="S30" s="185"/>
      <c r="T30" s="185"/>
      <c r="U30" s="185"/>
      <c r="V30" s="185"/>
      <c r="W30" s="185"/>
      <c r="X30" s="185"/>
      <c r="Y30" s="185"/>
      <c r="Z30" s="185"/>
      <c r="AA30" s="209"/>
      <c r="AB30" s="209"/>
      <c r="AC30" s="209"/>
      <c r="AD30" s="209"/>
      <c r="AE30" s="185">
        <v>6000</v>
      </c>
      <c r="AF30" s="221">
        <v>6000</v>
      </c>
      <c r="AG30" s="222">
        <f t="shared" si="6"/>
        <v>5220</v>
      </c>
      <c r="AH30" s="222"/>
      <c r="AI30" s="222">
        <f>AF30*87/100</f>
        <v>5220</v>
      </c>
      <c r="AJ30" s="222"/>
      <c r="AK30" s="205"/>
      <c r="AL30" s="185"/>
      <c r="AM30" s="223"/>
      <c r="AN30" s="187"/>
      <c r="AO30" s="165"/>
      <c r="AP30" s="165"/>
      <c r="AQ30" s="165"/>
    </row>
    <row r="31" spans="1:43" s="166" customFormat="1" ht="49.5">
      <c r="A31" s="220">
        <f t="shared" si="7"/>
        <v>5</v>
      </c>
      <c r="B31" s="224" t="s">
        <v>1011</v>
      </c>
      <c r="C31" s="212">
        <v>7792092</v>
      </c>
      <c r="D31" s="212" t="s">
        <v>1292</v>
      </c>
      <c r="E31" s="185"/>
      <c r="F31" s="185"/>
      <c r="G31" s="212" t="s">
        <v>1300</v>
      </c>
      <c r="H31" s="221">
        <v>7500</v>
      </c>
      <c r="I31" s="221">
        <v>7500</v>
      </c>
      <c r="J31" s="205"/>
      <c r="K31" s="205"/>
      <c r="L31" s="185"/>
      <c r="M31" s="185"/>
      <c r="N31" s="185"/>
      <c r="O31" s="185"/>
      <c r="P31" s="185"/>
      <c r="Q31" s="185"/>
      <c r="R31" s="185"/>
      <c r="S31" s="185"/>
      <c r="T31" s="185"/>
      <c r="U31" s="185"/>
      <c r="V31" s="185"/>
      <c r="W31" s="185"/>
      <c r="X31" s="185"/>
      <c r="Y31" s="185"/>
      <c r="Z31" s="185"/>
      <c r="AA31" s="209"/>
      <c r="AB31" s="209"/>
      <c r="AC31" s="209"/>
      <c r="AD31" s="209"/>
      <c r="AE31" s="185">
        <v>7500</v>
      </c>
      <c r="AF31" s="221">
        <v>7500</v>
      </c>
      <c r="AG31" s="222">
        <f t="shared" si="6"/>
        <v>6525</v>
      </c>
      <c r="AH31" s="222"/>
      <c r="AI31" s="222">
        <f>AF31*87/100</f>
        <v>6525</v>
      </c>
      <c r="AJ31" s="222"/>
      <c r="AK31" s="205"/>
      <c r="AL31" s="185"/>
      <c r="AM31" s="223"/>
      <c r="AN31" s="187"/>
      <c r="AO31" s="165"/>
      <c r="AP31" s="165"/>
      <c r="AQ31" s="165"/>
    </row>
    <row r="32" spans="1:43" s="166" customFormat="1" ht="49.5">
      <c r="A32" s="220">
        <f t="shared" si="7"/>
        <v>6</v>
      </c>
      <c r="B32" s="224" t="s">
        <v>1301</v>
      </c>
      <c r="C32" s="212">
        <v>7789907</v>
      </c>
      <c r="D32" s="212" t="s">
        <v>1292</v>
      </c>
      <c r="E32" s="185"/>
      <c r="F32" s="185"/>
      <c r="G32" s="212" t="s">
        <v>1302</v>
      </c>
      <c r="H32" s="221">
        <v>6000</v>
      </c>
      <c r="I32" s="221">
        <v>6000</v>
      </c>
      <c r="J32" s="205"/>
      <c r="K32" s="205"/>
      <c r="L32" s="185"/>
      <c r="M32" s="185"/>
      <c r="N32" s="185"/>
      <c r="O32" s="185"/>
      <c r="P32" s="185"/>
      <c r="Q32" s="185"/>
      <c r="R32" s="185"/>
      <c r="S32" s="185"/>
      <c r="T32" s="185"/>
      <c r="U32" s="185"/>
      <c r="V32" s="185"/>
      <c r="W32" s="185"/>
      <c r="X32" s="185"/>
      <c r="Y32" s="185"/>
      <c r="Z32" s="185"/>
      <c r="AA32" s="209"/>
      <c r="AB32" s="209"/>
      <c r="AC32" s="209"/>
      <c r="AD32" s="209"/>
      <c r="AE32" s="185">
        <v>6000</v>
      </c>
      <c r="AF32" s="221">
        <v>6000</v>
      </c>
      <c r="AG32" s="222">
        <f t="shared" si="6"/>
        <v>5220</v>
      </c>
      <c r="AH32" s="222"/>
      <c r="AI32" s="222">
        <f>AF32*87/100</f>
        <v>5220</v>
      </c>
      <c r="AJ32" s="222"/>
      <c r="AK32" s="205"/>
      <c r="AL32" s="185"/>
      <c r="AM32" s="223"/>
      <c r="AN32" s="187"/>
      <c r="AO32" s="165"/>
      <c r="AP32" s="165"/>
      <c r="AQ32" s="165"/>
    </row>
    <row r="33" spans="1:43" s="166" customFormat="1" ht="49.5">
      <c r="A33" s="220">
        <f t="shared" si="7"/>
        <v>7</v>
      </c>
      <c r="B33" s="224" t="s">
        <v>1303</v>
      </c>
      <c r="C33" s="212">
        <v>7789914</v>
      </c>
      <c r="D33" s="212" t="s">
        <v>1292</v>
      </c>
      <c r="E33" s="185"/>
      <c r="F33" s="185"/>
      <c r="G33" s="212" t="s">
        <v>1304</v>
      </c>
      <c r="H33" s="221">
        <v>8500</v>
      </c>
      <c r="I33" s="221">
        <v>8500</v>
      </c>
      <c r="J33" s="205"/>
      <c r="K33" s="205"/>
      <c r="L33" s="185"/>
      <c r="M33" s="185"/>
      <c r="N33" s="185"/>
      <c r="O33" s="185"/>
      <c r="P33" s="185"/>
      <c r="Q33" s="185"/>
      <c r="R33" s="185"/>
      <c r="S33" s="185"/>
      <c r="T33" s="185"/>
      <c r="U33" s="185"/>
      <c r="V33" s="185"/>
      <c r="W33" s="185"/>
      <c r="X33" s="185"/>
      <c r="Y33" s="185"/>
      <c r="Z33" s="185"/>
      <c r="AA33" s="209"/>
      <c r="AB33" s="209"/>
      <c r="AC33" s="209"/>
      <c r="AD33" s="209"/>
      <c r="AE33" s="185">
        <v>8500</v>
      </c>
      <c r="AF33" s="221">
        <v>8500</v>
      </c>
      <c r="AG33" s="222">
        <f t="shared" si="6"/>
        <v>7395</v>
      </c>
      <c r="AH33" s="222"/>
      <c r="AI33" s="222">
        <f>AF33*87/100</f>
        <v>7395</v>
      </c>
      <c r="AJ33" s="222"/>
      <c r="AK33" s="205"/>
      <c r="AL33" s="185"/>
      <c r="AM33" s="223"/>
      <c r="AN33" s="187"/>
      <c r="AO33" s="165"/>
      <c r="AP33" s="165"/>
      <c r="AQ33" s="165"/>
    </row>
    <row r="34" spans="1:43" s="171" customFormat="1" ht="49.5">
      <c r="A34" s="194">
        <v>1</v>
      </c>
      <c r="B34" s="211" t="s">
        <v>1305</v>
      </c>
      <c r="C34" s="212">
        <v>7789897</v>
      </c>
      <c r="D34" s="213"/>
      <c r="E34" s="213"/>
      <c r="F34" s="200"/>
      <c r="G34" s="212" t="s">
        <v>1306</v>
      </c>
      <c r="H34" s="225">
        <v>1320</v>
      </c>
      <c r="I34" s="225">
        <v>1320</v>
      </c>
      <c r="J34" s="225"/>
      <c r="K34" s="225"/>
      <c r="L34" s="226"/>
      <c r="M34" s="226"/>
      <c r="N34" s="226"/>
      <c r="O34" s="226"/>
      <c r="P34" s="226"/>
      <c r="Q34" s="226"/>
      <c r="R34" s="226"/>
      <c r="S34" s="226"/>
      <c r="T34" s="226"/>
      <c r="U34" s="226"/>
      <c r="V34" s="226"/>
      <c r="W34" s="226"/>
      <c r="X34" s="226"/>
      <c r="Y34" s="226"/>
      <c r="Z34" s="226"/>
      <c r="AA34" s="209"/>
      <c r="AB34" s="209"/>
      <c r="AC34" s="209"/>
      <c r="AD34" s="209"/>
      <c r="AE34" s="225">
        <v>1320</v>
      </c>
      <c r="AF34" s="225">
        <v>1320</v>
      </c>
      <c r="AG34" s="205">
        <f t="shared" si="6"/>
        <v>1280.4000000000001</v>
      </c>
      <c r="AH34" s="209"/>
      <c r="AI34" s="227">
        <f>H34-(H34*3/100)</f>
        <v>1280.4000000000001</v>
      </c>
      <c r="AJ34" s="209"/>
      <c r="AK34" s="209"/>
      <c r="AL34" s="209"/>
      <c r="AM34" s="209"/>
      <c r="AN34" s="228"/>
      <c r="AO34" s="170"/>
      <c r="AP34" s="170"/>
      <c r="AQ34" s="170"/>
    </row>
    <row r="35" spans="1:43" s="171" customFormat="1" ht="49.5">
      <c r="A35" s="194">
        <v>2</v>
      </c>
      <c r="B35" s="211" t="s">
        <v>1359</v>
      </c>
      <c r="C35" s="212">
        <v>7789898</v>
      </c>
      <c r="D35" s="213"/>
      <c r="E35" s="213"/>
      <c r="F35" s="200"/>
      <c r="G35" s="212" t="s">
        <v>1307</v>
      </c>
      <c r="H35" s="225">
        <v>1200</v>
      </c>
      <c r="I35" s="225">
        <v>1200</v>
      </c>
      <c r="J35" s="225"/>
      <c r="K35" s="225"/>
      <c r="L35" s="226"/>
      <c r="M35" s="226"/>
      <c r="N35" s="226"/>
      <c r="O35" s="226"/>
      <c r="P35" s="226"/>
      <c r="Q35" s="226"/>
      <c r="R35" s="226"/>
      <c r="S35" s="226"/>
      <c r="T35" s="226"/>
      <c r="U35" s="226"/>
      <c r="V35" s="226"/>
      <c r="W35" s="226"/>
      <c r="X35" s="226"/>
      <c r="Y35" s="226"/>
      <c r="Z35" s="226"/>
      <c r="AA35" s="209"/>
      <c r="AB35" s="209"/>
      <c r="AC35" s="209"/>
      <c r="AD35" s="209"/>
      <c r="AE35" s="225">
        <v>1200</v>
      </c>
      <c r="AF35" s="225">
        <v>1200</v>
      </c>
      <c r="AG35" s="205">
        <f t="shared" si="6"/>
        <v>1164</v>
      </c>
      <c r="AH35" s="209"/>
      <c r="AI35" s="227">
        <f>H35-(H35*3/100)</f>
        <v>1164</v>
      </c>
      <c r="AJ35" s="209"/>
      <c r="AK35" s="209"/>
      <c r="AL35" s="209"/>
      <c r="AM35" s="209"/>
      <c r="AN35" s="228"/>
      <c r="AO35" s="170"/>
      <c r="AP35" s="170"/>
      <c r="AQ35" s="170"/>
    </row>
    <row r="36" spans="1:43" s="171" customFormat="1" ht="49.5">
      <c r="A36" s="194">
        <v>3</v>
      </c>
      <c r="B36" s="211" t="s">
        <v>1308</v>
      </c>
      <c r="C36" s="212">
        <v>7789906</v>
      </c>
      <c r="D36" s="213"/>
      <c r="E36" s="213"/>
      <c r="F36" s="200"/>
      <c r="G36" s="212" t="s">
        <v>1309</v>
      </c>
      <c r="H36" s="225">
        <v>1200</v>
      </c>
      <c r="I36" s="225">
        <v>1200</v>
      </c>
      <c r="J36" s="225"/>
      <c r="K36" s="225"/>
      <c r="L36" s="226"/>
      <c r="M36" s="226"/>
      <c r="N36" s="226"/>
      <c r="O36" s="226"/>
      <c r="P36" s="226"/>
      <c r="Q36" s="226"/>
      <c r="R36" s="226"/>
      <c r="S36" s="226"/>
      <c r="T36" s="226"/>
      <c r="U36" s="226"/>
      <c r="V36" s="226"/>
      <c r="W36" s="226"/>
      <c r="X36" s="226"/>
      <c r="Y36" s="226"/>
      <c r="Z36" s="226"/>
      <c r="AA36" s="209"/>
      <c r="AB36" s="209"/>
      <c r="AC36" s="209"/>
      <c r="AD36" s="209"/>
      <c r="AE36" s="225">
        <v>1200</v>
      </c>
      <c r="AF36" s="225">
        <v>1200</v>
      </c>
      <c r="AG36" s="205">
        <f t="shared" si="6"/>
        <v>1164</v>
      </c>
      <c r="AH36" s="209"/>
      <c r="AI36" s="227">
        <f>H36-(H36*3/100)</f>
        <v>1164</v>
      </c>
      <c r="AJ36" s="209"/>
      <c r="AK36" s="209"/>
      <c r="AL36" s="209"/>
      <c r="AM36" s="209"/>
      <c r="AN36" s="228"/>
      <c r="AO36" s="170"/>
      <c r="AP36" s="170"/>
      <c r="AQ36" s="170"/>
    </row>
    <row r="37" spans="1:43" s="171" customFormat="1" ht="49.5">
      <c r="A37" s="194">
        <v>4</v>
      </c>
      <c r="B37" s="211" t="s">
        <v>1310</v>
      </c>
      <c r="C37" s="212">
        <v>7790104</v>
      </c>
      <c r="D37" s="213"/>
      <c r="E37" s="213"/>
      <c r="F37" s="200"/>
      <c r="G37" s="212" t="s">
        <v>1311</v>
      </c>
      <c r="H37" s="225">
        <v>1200</v>
      </c>
      <c r="I37" s="225">
        <v>1200</v>
      </c>
      <c r="J37" s="225"/>
      <c r="K37" s="225"/>
      <c r="L37" s="226"/>
      <c r="M37" s="226"/>
      <c r="N37" s="226"/>
      <c r="O37" s="226"/>
      <c r="P37" s="226"/>
      <c r="Q37" s="226"/>
      <c r="R37" s="226"/>
      <c r="S37" s="226"/>
      <c r="T37" s="226"/>
      <c r="U37" s="226"/>
      <c r="V37" s="226"/>
      <c r="W37" s="226"/>
      <c r="X37" s="226"/>
      <c r="Y37" s="226"/>
      <c r="Z37" s="226"/>
      <c r="AA37" s="209"/>
      <c r="AB37" s="209"/>
      <c r="AC37" s="209"/>
      <c r="AD37" s="209"/>
      <c r="AE37" s="225">
        <v>1200</v>
      </c>
      <c r="AF37" s="225">
        <v>1200</v>
      </c>
      <c r="AG37" s="205">
        <f t="shared" si="6"/>
        <v>1164</v>
      </c>
      <c r="AH37" s="209"/>
      <c r="AI37" s="227">
        <f>H37-(H37*3/100)</f>
        <v>1164</v>
      </c>
      <c r="AJ37" s="209"/>
      <c r="AK37" s="209"/>
      <c r="AL37" s="209"/>
      <c r="AM37" s="209"/>
      <c r="AN37" s="228"/>
      <c r="AO37" s="170"/>
      <c r="AP37" s="170"/>
      <c r="AQ37" s="170"/>
    </row>
    <row r="38" spans="1:43" s="171" customFormat="1" ht="49.5">
      <c r="A38" s="194">
        <v>5</v>
      </c>
      <c r="B38" s="211" t="s">
        <v>1312</v>
      </c>
      <c r="C38" s="212">
        <v>7789899</v>
      </c>
      <c r="D38" s="213"/>
      <c r="E38" s="213"/>
      <c r="F38" s="200"/>
      <c r="G38" s="212" t="s">
        <v>1313</v>
      </c>
      <c r="H38" s="225">
        <v>1200</v>
      </c>
      <c r="I38" s="225">
        <v>1200</v>
      </c>
      <c r="J38" s="225"/>
      <c r="K38" s="225"/>
      <c r="L38" s="226"/>
      <c r="M38" s="226"/>
      <c r="N38" s="226"/>
      <c r="O38" s="226"/>
      <c r="P38" s="226"/>
      <c r="Q38" s="226"/>
      <c r="R38" s="226"/>
      <c r="S38" s="226"/>
      <c r="T38" s="226"/>
      <c r="U38" s="226"/>
      <c r="V38" s="226"/>
      <c r="W38" s="226"/>
      <c r="X38" s="226"/>
      <c r="Y38" s="226"/>
      <c r="Z38" s="226"/>
      <c r="AA38" s="209"/>
      <c r="AB38" s="209"/>
      <c r="AC38" s="209"/>
      <c r="AD38" s="209"/>
      <c r="AE38" s="225">
        <v>1200</v>
      </c>
      <c r="AF38" s="225">
        <v>1200</v>
      </c>
      <c r="AG38" s="205">
        <f t="shared" si="6"/>
        <v>1164</v>
      </c>
      <c r="AH38" s="209"/>
      <c r="AI38" s="227">
        <f>H38-(H38*3/100)</f>
        <v>1164</v>
      </c>
      <c r="AJ38" s="209"/>
      <c r="AK38" s="209"/>
      <c r="AL38" s="209"/>
      <c r="AM38" s="209"/>
      <c r="AN38" s="228"/>
      <c r="AO38" s="170"/>
      <c r="AP38" s="170"/>
      <c r="AQ38" s="170"/>
    </row>
    <row r="39" spans="1:43" s="171" customFormat="1" ht="49.5">
      <c r="A39" s="194">
        <v>6</v>
      </c>
      <c r="B39" s="211" t="s">
        <v>1314</v>
      </c>
      <c r="C39" s="212">
        <v>7790106</v>
      </c>
      <c r="D39" s="213"/>
      <c r="E39" s="213"/>
      <c r="F39" s="200"/>
      <c r="G39" s="212" t="s">
        <v>1315</v>
      </c>
      <c r="H39" s="225">
        <v>6400</v>
      </c>
      <c r="I39" s="225">
        <v>6400</v>
      </c>
      <c r="J39" s="225"/>
      <c r="K39" s="225"/>
      <c r="L39" s="226"/>
      <c r="M39" s="226"/>
      <c r="N39" s="226"/>
      <c r="O39" s="226"/>
      <c r="P39" s="226"/>
      <c r="Q39" s="226"/>
      <c r="R39" s="226"/>
      <c r="S39" s="226"/>
      <c r="T39" s="226"/>
      <c r="U39" s="226"/>
      <c r="V39" s="226"/>
      <c r="W39" s="226"/>
      <c r="X39" s="226"/>
      <c r="Y39" s="226"/>
      <c r="Z39" s="226"/>
      <c r="AA39" s="209"/>
      <c r="AB39" s="209"/>
      <c r="AC39" s="209"/>
      <c r="AD39" s="209"/>
      <c r="AE39" s="225">
        <v>6400</v>
      </c>
      <c r="AF39" s="225">
        <v>6400</v>
      </c>
      <c r="AG39" s="205">
        <f t="shared" si="6"/>
        <v>5568</v>
      </c>
      <c r="AH39" s="209"/>
      <c r="AI39" s="227">
        <f>AF39*87/100</f>
        <v>5568</v>
      </c>
      <c r="AJ39" s="209"/>
      <c r="AK39" s="209"/>
      <c r="AL39" s="209"/>
      <c r="AM39" s="209"/>
      <c r="AN39" s="228"/>
      <c r="AO39" s="170"/>
      <c r="AP39" s="170"/>
      <c r="AQ39" s="170"/>
    </row>
    <row r="40" spans="1:43" s="171" customFormat="1" ht="49.5">
      <c r="A40" s="194">
        <v>7</v>
      </c>
      <c r="B40" s="211" t="s">
        <v>1360</v>
      </c>
      <c r="C40" s="212"/>
      <c r="D40" s="213"/>
      <c r="E40" s="213"/>
      <c r="F40" s="200"/>
      <c r="G40" s="212" t="s">
        <v>1316</v>
      </c>
      <c r="H40" s="225">
        <v>4500</v>
      </c>
      <c r="I40" s="225">
        <v>4500</v>
      </c>
      <c r="J40" s="225"/>
      <c r="K40" s="225"/>
      <c r="L40" s="226"/>
      <c r="M40" s="226"/>
      <c r="N40" s="226"/>
      <c r="O40" s="226"/>
      <c r="P40" s="226"/>
      <c r="Q40" s="226"/>
      <c r="R40" s="226"/>
      <c r="S40" s="226"/>
      <c r="T40" s="226"/>
      <c r="U40" s="226"/>
      <c r="V40" s="226"/>
      <c r="W40" s="226"/>
      <c r="X40" s="226"/>
      <c r="Y40" s="226"/>
      <c r="Z40" s="226"/>
      <c r="AA40" s="209"/>
      <c r="AB40" s="209"/>
      <c r="AC40" s="209"/>
      <c r="AD40" s="209"/>
      <c r="AE40" s="225">
        <v>4500</v>
      </c>
      <c r="AF40" s="225">
        <v>4500</v>
      </c>
      <c r="AG40" s="205">
        <f t="shared" si="6"/>
        <v>3915</v>
      </c>
      <c r="AH40" s="229">
        <f>AF40*87/100</f>
        <v>3915</v>
      </c>
      <c r="AI40" s="227"/>
      <c r="AJ40" s="209"/>
      <c r="AK40" s="209"/>
      <c r="AL40" s="209"/>
      <c r="AM40" s="209"/>
      <c r="AN40" s="228"/>
      <c r="AO40" s="170"/>
      <c r="AP40" s="170"/>
      <c r="AQ40" s="170"/>
    </row>
    <row r="41" spans="1:43" s="171" customFormat="1" ht="49.5">
      <c r="A41" s="194">
        <v>8</v>
      </c>
      <c r="B41" s="211" t="s">
        <v>1317</v>
      </c>
      <c r="C41" s="212">
        <v>7789904</v>
      </c>
      <c r="D41" s="213"/>
      <c r="E41" s="213"/>
      <c r="F41" s="200"/>
      <c r="G41" s="212" t="s">
        <v>1318</v>
      </c>
      <c r="H41" s="225">
        <v>1500</v>
      </c>
      <c r="I41" s="225">
        <v>1500</v>
      </c>
      <c r="J41" s="225"/>
      <c r="K41" s="225"/>
      <c r="L41" s="226"/>
      <c r="M41" s="226"/>
      <c r="N41" s="226"/>
      <c r="O41" s="226"/>
      <c r="P41" s="226"/>
      <c r="Q41" s="226"/>
      <c r="R41" s="226"/>
      <c r="S41" s="226"/>
      <c r="T41" s="226"/>
      <c r="U41" s="226"/>
      <c r="V41" s="226"/>
      <c r="W41" s="226"/>
      <c r="X41" s="226"/>
      <c r="Y41" s="226"/>
      <c r="Z41" s="226"/>
      <c r="AA41" s="209"/>
      <c r="AB41" s="209"/>
      <c r="AC41" s="209"/>
      <c r="AD41" s="209"/>
      <c r="AE41" s="225">
        <v>1500</v>
      </c>
      <c r="AF41" s="225">
        <v>1500</v>
      </c>
      <c r="AG41" s="205">
        <f t="shared" si="6"/>
        <v>1455</v>
      </c>
      <c r="AH41" s="209"/>
      <c r="AI41" s="227">
        <f>H41-(H41*3/100)</f>
        <v>1455</v>
      </c>
      <c r="AJ41" s="209"/>
      <c r="AK41" s="209"/>
      <c r="AL41" s="209"/>
      <c r="AM41" s="209"/>
      <c r="AN41" s="228"/>
      <c r="AO41" s="170"/>
      <c r="AP41" s="170"/>
      <c r="AQ41" s="170"/>
    </row>
    <row r="42" spans="1:43" s="171" customFormat="1" ht="49.5">
      <c r="A42" s="194">
        <v>9</v>
      </c>
      <c r="B42" s="224" t="s">
        <v>1319</v>
      </c>
      <c r="C42" s="212">
        <v>7789910</v>
      </c>
      <c r="D42" s="213"/>
      <c r="E42" s="213"/>
      <c r="F42" s="200"/>
      <c r="G42" s="212" t="s">
        <v>1320</v>
      </c>
      <c r="H42" s="225">
        <v>2520</v>
      </c>
      <c r="I42" s="225">
        <v>2520</v>
      </c>
      <c r="J42" s="225"/>
      <c r="K42" s="225"/>
      <c r="L42" s="226"/>
      <c r="M42" s="226"/>
      <c r="N42" s="226"/>
      <c r="O42" s="226"/>
      <c r="P42" s="226"/>
      <c r="Q42" s="226"/>
      <c r="R42" s="226"/>
      <c r="S42" s="226"/>
      <c r="T42" s="226"/>
      <c r="U42" s="226"/>
      <c r="V42" s="226"/>
      <c r="W42" s="226"/>
      <c r="X42" s="226"/>
      <c r="Y42" s="226"/>
      <c r="Z42" s="226"/>
      <c r="AA42" s="209"/>
      <c r="AB42" s="209"/>
      <c r="AC42" s="209"/>
      <c r="AD42" s="209"/>
      <c r="AE42" s="225">
        <v>2520</v>
      </c>
      <c r="AF42" s="225">
        <v>2520</v>
      </c>
      <c r="AG42" s="205">
        <f t="shared" si="6"/>
        <v>2192.4</v>
      </c>
      <c r="AH42" s="209"/>
      <c r="AI42" s="227">
        <f t="shared" ref="AI42:AI50" si="8">AF42*87/100</f>
        <v>2192.4</v>
      </c>
      <c r="AJ42" s="209"/>
      <c r="AK42" s="209"/>
      <c r="AL42" s="209"/>
      <c r="AM42" s="209"/>
      <c r="AN42" s="228"/>
      <c r="AO42" s="170"/>
      <c r="AP42" s="170"/>
      <c r="AQ42" s="170"/>
    </row>
    <row r="43" spans="1:43" s="171" customFormat="1" ht="49.5">
      <c r="A43" s="194">
        <v>10</v>
      </c>
      <c r="B43" s="224" t="s">
        <v>1321</v>
      </c>
      <c r="C43" s="212">
        <v>7791741</v>
      </c>
      <c r="D43" s="213"/>
      <c r="E43" s="213"/>
      <c r="F43" s="200"/>
      <c r="G43" s="212" t="s">
        <v>1322</v>
      </c>
      <c r="H43" s="225">
        <v>5000</v>
      </c>
      <c r="I43" s="225">
        <v>5000</v>
      </c>
      <c r="J43" s="225"/>
      <c r="K43" s="225"/>
      <c r="L43" s="226"/>
      <c r="M43" s="226"/>
      <c r="N43" s="226"/>
      <c r="O43" s="226"/>
      <c r="P43" s="226"/>
      <c r="Q43" s="226"/>
      <c r="R43" s="226"/>
      <c r="S43" s="226"/>
      <c r="T43" s="226"/>
      <c r="U43" s="226"/>
      <c r="V43" s="226"/>
      <c r="W43" s="226"/>
      <c r="X43" s="226"/>
      <c r="Y43" s="226"/>
      <c r="Z43" s="226"/>
      <c r="AA43" s="209"/>
      <c r="AB43" s="209"/>
      <c r="AC43" s="209"/>
      <c r="AD43" s="209"/>
      <c r="AE43" s="225">
        <v>5000</v>
      </c>
      <c r="AF43" s="225">
        <v>5000</v>
      </c>
      <c r="AG43" s="205">
        <f t="shared" si="6"/>
        <v>4350</v>
      </c>
      <c r="AH43" s="209"/>
      <c r="AI43" s="227">
        <f t="shared" si="8"/>
        <v>4350</v>
      </c>
      <c r="AJ43" s="209"/>
      <c r="AK43" s="209"/>
      <c r="AL43" s="209"/>
      <c r="AM43" s="209"/>
      <c r="AN43" s="228"/>
      <c r="AO43" s="170"/>
      <c r="AP43" s="170"/>
      <c r="AQ43" s="170"/>
    </row>
    <row r="44" spans="1:43" s="171" customFormat="1" ht="49.5">
      <c r="A44" s="194">
        <v>11</v>
      </c>
      <c r="B44" s="224" t="s">
        <v>995</v>
      </c>
      <c r="C44" s="212">
        <v>7789905</v>
      </c>
      <c r="D44" s="213"/>
      <c r="E44" s="213"/>
      <c r="F44" s="200"/>
      <c r="G44" s="212" t="s">
        <v>1323</v>
      </c>
      <c r="H44" s="225">
        <v>5000</v>
      </c>
      <c r="I44" s="225">
        <v>5000</v>
      </c>
      <c r="J44" s="225"/>
      <c r="K44" s="225"/>
      <c r="L44" s="226"/>
      <c r="M44" s="226"/>
      <c r="N44" s="226"/>
      <c r="O44" s="226"/>
      <c r="P44" s="226"/>
      <c r="Q44" s="226"/>
      <c r="R44" s="226"/>
      <c r="S44" s="226"/>
      <c r="T44" s="226"/>
      <c r="U44" s="226"/>
      <c r="V44" s="226"/>
      <c r="W44" s="226"/>
      <c r="X44" s="226"/>
      <c r="Y44" s="226"/>
      <c r="Z44" s="226"/>
      <c r="AA44" s="209"/>
      <c r="AB44" s="209"/>
      <c r="AC44" s="209"/>
      <c r="AD44" s="209"/>
      <c r="AE44" s="225">
        <v>5000</v>
      </c>
      <c r="AF44" s="225">
        <v>5000</v>
      </c>
      <c r="AG44" s="205">
        <f t="shared" si="6"/>
        <v>4350</v>
      </c>
      <c r="AH44" s="209"/>
      <c r="AI44" s="227">
        <f t="shared" si="8"/>
        <v>4350</v>
      </c>
      <c r="AJ44" s="209"/>
      <c r="AK44" s="209"/>
      <c r="AL44" s="209"/>
      <c r="AM44" s="209"/>
      <c r="AN44" s="228"/>
      <c r="AO44" s="170"/>
      <c r="AP44" s="170"/>
      <c r="AQ44" s="170"/>
    </row>
    <row r="45" spans="1:43" s="171" customFormat="1" ht="49.5">
      <c r="A45" s="194">
        <v>12</v>
      </c>
      <c r="B45" s="224" t="s">
        <v>1324</v>
      </c>
      <c r="C45" s="212">
        <v>7789912</v>
      </c>
      <c r="D45" s="213"/>
      <c r="E45" s="213"/>
      <c r="F45" s="200"/>
      <c r="G45" s="212" t="s">
        <v>1325</v>
      </c>
      <c r="H45" s="225">
        <v>4000</v>
      </c>
      <c r="I45" s="225">
        <v>4000</v>
      </c>
      <c r="J45" s="225"/>
      <c r="K45" s="225"/>
      <c r="L45" s="226"/>
      <c r="M45" s="226"/>
      <c r="N45" s="226"/>
      <c r="O45" s="226"/>
      <c r="P45" s="226"/>
      <c r="Q45" s="226"/>
      <c r="R45" s="226"/>
      <c r="S45" s="226"/>
      <c r="T45" s="226"/>
      <c r="U45" s="226"/>
      <c r="V45" s="226"/>
      <c r="W45" s="226"/>
      <c r="X45" s="226"/>
      <c r="Y45" s="226"/>
      <c r="Z45" s="226"/>
      <c r="AA45" s="209"/>
      <c r="AB45" s="209"/>
      <c r="AC45" s="209"/>
      <c r="AD45" s="209"/>
      <c r="AE45" s="225">
        <v>4000</v>
      </c>
      <c r="AF45" s="225">
        <v>4000</v>
      </c>
      <c r="AG45" s="205">
        <f t="shared" si="6"/>
        <v>3480</v>
      </c>
      <c r="AH45" s="209"/>
      <c r="AI45" s="227">
        <f t="shared" si="8"/>
        <v>3480</v>
      </c>
      <c r="AJ45" s="209"/>
      <c r="AK45" s="209"/>
      <c r="AL45" s="209"/>
      <c r="AM45" s="209"/>
      <c r="AN45" s="228"/>
      <c r="AO45" s="170"/>
      <c r="AP45" s="170"/>
      <c r="AQ45" s="170"/>
    </row>
    <row r="46" spans="1:43" s="171" customFormat="1" ht="49.5">
      <c r="A46" s="194">
        <v>13</v>
      </c>
      <c r="B46" s="224" t="s">
        <v>1025</v>
      </c>
      <c r="C46" s="212">
        <v>7789911</v>
      </c>
      <c r="D46" s="213"/>
      <c r="E46" s="213"/>
      <c r="F46" s="200"/>
      <c r="G46" s="212" t="s">
        <v>1326</v>
      </c>
      <c r="H46" s="225">
        <v>3000</v>
      </c>
      <c r="I46" s="225">
        <v>3000</v>
      </c>
      <c r="J46" s="225"/>
      <c r="K46" s="225"/>
      <c r="L46" s="226"/>
      <c r="M46" s="226"/>
      <c r="N46" s="226"/>
      <c r="O46" s="226"/>
      <c r="P46" s="226"/>
      <c r="Q46" s="226"/>
      <c r="R46" s="226"/>
      <c r="S46" s="226"/>
      <c r="T46" s="226"/>
      <c r="U46" s="226"/>
      <c r="V46" s="226"/>
      <c r="W46" s="226"/>
      <c r="X46" s="226"/>
      <c r="Y46" s="226"/>
      <c r="Z46" s="226"/>
      <c r="AA46" s="209"/>
      <c r="AB46" s="209"/>
      <c r="AC46" s="209"/>
      <c r="AD46" s="209"/>
      <c r="AE46" s="225">
        <v>3000</v>
      </c>
      <c r="AF46" s="225">
        <v>3000</v>
      </c>
      <c r="AG46" s="205">
        <f t="shared" si="6"/>
        <v>2610</v>
      </c>
      <c r="AH46" s="209"/>
      <c r="AI46" s="227">
        <f t="shared" si="8"/>
        <v>2610</v>
      </c>
      <c r="AJ46" s="209"/>
      <c r="AK46" s="209"/>
      <c r="AL46" s="209"/>
      <c r="AM46" s="209"/>
      <c r="AN46" s="228"/>
      <c r="AO46" s="170"/>
      <c r="AP46" s="170"/>
      <c r="AQ46" s="170"/>
    </row>
    <row r="47" spans="1:43" s="171" customFormat="1" ht="49.5">
      <c r="A47" s="194">
        <v>14</v>
      </c>
      <c r="B47" s="224" t="s">
        <v>1027</v>
      </c>
      <c r="C47" s="212">
        <v>7789908</v>
      </c>
      <c r="D47" s="213"/>
      <c r="E47" s="213"/>
      <c r="F47" s="200"/>
      <c r="G47" s="212" t="s">
        <v>1327</v>
      </c>
      <c r="H47" s="225">
        <v>4000</v>
      </c>
      <c r="I47" s="225">
        <v>4000</v>
      </c>
      <c r="J47" s="225"/>
      <c r="K47" s="225"/>
      <c r="L47" s="226"/>
      <c r="M47" s="226"/>
      <c r="N47" s="226"/>
      <c r="O47" s="226"/>
      <c r="P47" s="226"/>
      <c r="Q47" s="226"/>
      <c r="R47" s="226"/>
      <c r="S47" s="226"/>
      <c r="T47" s="226"/>
      <c r="U47" s="226"/>
      <c r="V47" s="226"/>
      <c r="W47" s="226"/>
      <c r="X47" s="226"/>
      <c r="Y47" s="226"/>
      <c r="Z47" s="226"/>
      <c r="AA47" s="209"/>
      <c r="AB47" s="209"/>
      <c r="AC47" s="209"/>
      <c r="AD47" s="209"/>
      <c r="AE47" s="225">
        <v>4000</v>
      </c>
      <c r="AF47" s="225">
        <v>4000</v>
      </c>
      <c r="AG47" s="205">
        <f t="shared" si="6"/>
        <v>3480</v>
      </c>
      <c r="AH47" s="209"/>
      <c r="AI47" s="227">
        <f t="shared" si="8"/>
        <v>3480</v>
      </c>
      <c r="AJ47" s="209"/>
      <c r="AK47" s="209"/>
      <c r="AL47" s="209"/>
      <c r="AM47" s="209"/>
      <c r="AN47" s="228"/>
      <c r="AO47" s="170"/>
      <c r="AP47" s="170"/>
      <c r="AQ47" s="170"/>
    </row>
    <row r="48" spans="1:43" s="171" customFormat="1" ht="49.5">
      <c r="A48" s="194">
        <v>15</v>
      </c>
      <c r="B48" s="224" t="s">
        <v>1328</v>
      </c>
      <c r="C48" s="212">
        <v>7790107</v>
      </c>
      <c r="D48" s="213"/>
      <c r="E48" s="213"/>
      <c r="F48" s="200"/>
      <c r="G48" s="212" t="s">
        <v>1329</v>
      </c>
      <c r="H48" s="225">
        <v>4000</v>
      </c>
      <c r="I48" s="225">
        <v>4000</v>
      </c>
      <c r="J48" s="225"/>
      <c r="K48" s="225"/>
      <c r="L48" s="226"/>
      <c r="M48" s="226"/>
      <c r="N48" s="226"/>
      <c r="O48" s="226"/>
      <c r="P48" s="226"/>
      <c r="Q48" s="226"/>
      <c r="R48" s="226"/>
      <c r="S48" s="226"/>
      <c r="T48" s="226"/>
      <c r="U48" s="226"/>
      <c r="V48" s="226"/>
      <c r="W48" s="226"/>
      <c r="X48" s="226"/>
      <c r="Y48" s="226"/>
      <c r="Z48" s="226"/>
      <c r="AA48" s="209"/>
      <c r="AB48" s="209"/>
      <c r="AC48" s="209"/>
      <c r="AD48" s="209"/>
      <c r="AE48" s="225">
        <v>4000</v>
      </c>
      <c r="AF48" s="225">
        <v>4000</v>
      </c>
      <c r="AG48" s="205">
        <f t="shared" si="6"/>
        <v>3480</v>
      </c>
      <c r="AH48" s="209"/>
      <c r="AI48" s="227">
        <f t="shared" si="8"/>
        <v>3480</v>
      </c>
      <c r="AJ48" s="209"/>
      <c r="AK48" s="209"/>
      <c r="AL48" s="209"/>
      <c r="AM48" s="209"/>
      <c r="AN48" s="228"/>
      <c r="AO48" s="170"/>
      <c r="AP48" s="170"/>
      <c r="AQ48" s="170"/>
    </row>
    <row r="49" spans="1:43" s="171" customFormat="1" ht="49.5">
      <c r="A49" s="194">
        <v>16</v>
      </c>
      <c r="B49" s="224" t="s">
        <v>1330</v>
      </c>
      <c r="C49" s="212">
        <v>7789909</v>
      </c>
      <c r="D49" s="213"/>
      <c r="E49" s="213"/>
      <c r="F49" s="200"/>
      <c r="G49" s="212" t="s">
        <v>1331</v>
      </c>
      <c r="H49" s="225">
        <v>4000</v>
      </c>
      <c r="I49" s="225">
        <v>4000</v>
      </c>
      <c r="J49" s="225"/>
      <c r="K49" s="225"/>
      <c r="L49" s="226"/>
      <c r="M49" s="226"/>
      <c r="N49" s="226"/>
      <c r="O49" s="226"/>
      <c r="P49" s="226"/>
      <c r="Q49" s="226"/>
      <c r="R49" s="226"/>
      <c r="S49" s="226"/>
      <c r="T49" s="226"/>
      <c r="U49" s="226"/>
      <c r="V49" s="226"/>
      <c r="W49" s="226"/>
      <c r="X49" s="226"/>
      <c r="Y49" s="226"/>
      <c r="Z49" s="226"/>
      <c r="AA49" s="209"/>
      <c r="AB49" s="209"/>
      <c r="AC49" s="209"/>
      <c r="AD49" s="209"/>
      <c r="AE49" s="225">
        <v>4000</v>
      </c>
      <c r="AF49" s="225">
        <v>4000</v>
      </c>
      <c r="AG49" s="205">
        <f t="shared" si="6"/>
        <v>3480</v>
      </c>
      <c r="AH49" s="209"/>
      <c r="AI49" s="227">
        <f t="shared" si="8"/>
        <v>3480</v>
      </c>
      <c r="AJ49" s="209"/>
      <c r="AK49" s="209"/>
      <c r="AL49" s="209"/>
      <c r="AM49" s="209"/>
      <c r="AN49" s="228"/>
      <c r="AO49" s="170"/>
      <c r="AP49" s="170"/>
      <c r="AQ49" s="170"/>
    </row>
    <row r="50" spans="1:43" s="171" customFormat="1" ht="49.5">
      <c r="A50" s="194">
        <v>17</v>
      </c>
      <c r="B50" s="211" t="s">
        <v>1332</v>
      </c>
      <c r="C50" s="212">
        <v>7789915</v>
      </c>
      <c r="D50" s="213"/>
      <c r="E50" s="213"/>
      <c r="F50" s="200"/>
      <c r="G50" s="212" t="s">
        <v>1333</v>
      </c>
      <c r="H50" s="225">
        <v>4500</v>
      </c>
      <c r="I50" s="225">
        <v>4500</v>
      </c>
      <c r="J50" s="225"/>
      <c r="K50" s="225"/>
      <c r="L50" s="226"/>
      <c r="M50" s="226"/>
      <c r="N50" s="226"/>
      <c r="O50" s="226"/>
      <c r="P50" s="226"/>
      <c r="Q50" s="226"/>
      <c r="R50" s="226"/>
      <c r="S50" s="226"/>
      <c r="T50" s="226"/>
      <c r="U50" s="226"/>
      <c r="V50" s="226"/>
      <c r="W50" s="226"/>
      <c r="X50" s="226"/>
      <c r="Y50" s="226"/>
      <c r="Z50" s="226"/>
      <c r="AA50" s="209"/>
      <c r="AB50" s="209"/>
      <c r="AC50" s="209"/>
      <c r="AD50" s="209"/>
      <c r="AE50" s="225">
        <v>4500</v>
      </c>
      <c r="AF50" s="225">
        <v>4500</v>
      </c>
      <c r="AG50" s="205">
        <f t="shared" si="6"/>
        <v>3915</v>
      </c>
      <c r="AH50" s="209"/>
      <c r="AI50" s="227">
        <f t="shared" si="8"/>
        <v>3915</v>
      </c>
      <c r="AJ50" s="209"/>
      <c r="AK50" s="209"/>
      <c r="AL50" s="209"/>
      <c r="AM50" s="209"/>
      <c r="AN50" s="228"/>
      <c r="AO50" s="170"/>
      <c r="AP50" s="170"/>
      <c r="AQ50" s="170"/>
    </row>
    <row r="51" spans="1:43" s="173" customFormat="1" ht="49.5">
      <c r="A51" s="194">
        <v>18</v>
      </c>
      <c r="B51" s="211" t="s">
        <v>1334</v>
      </c>
      <c r="C51" s="212">
        <v>7790110</v>
      </c>
      <c r="D51" s="213"/>
      <c r="E51" s="213"/>
      <c r="F51" s="200"/>
      <c r="G51" s="212" t="s">
        <v>1335</v>
      </c>
      <c r="H51" s="225">
        <v>9500</v>
      </c>
      <c r="I51" s="225">
        <v>9500</v>
      </c>
      <c r="J51" s="225"/>
      <c r="K51" s="225"/>
      <c r="L51" s="226"/>
      <c r="M51" s="226"/>
      <c r="N51" s="226"/>
      <c r="O51" s="226"/>
      <c r="P51" s="226"/>
      <c r="Q51" s="226"/>
      <c r="R51" s="226"/>
      <c r="S51" s="226"/>
      <c r="T51" s="226"/>
      <c r="U51" s="226"/>
      <c r="V51" s="226"/>
      <c r="W51" s="226"/>
      <c r="X51" s="226"/>
      <c r="Y51" s="226"/>
      <c r="Z51" s="226"/>
      <c r="AA51" s="209"/>
      <c r="AB51" s="209"/>
      <c r="AC51" s="209"/>
      <c r="AD51" s="209"/>
      <c r="AE51" s="225">
        <v>9500</v>
      </c>
      <c r="AF51" s="225">
        <v>9500</v>
      </c>
      <c r="AG51" s="205">
        <f t="shared" si="6"/>
        <v>8550</v>
      </c>
      <c r="AH51" s="209"/>
      <c r="AI51" s="225">
        <v>8550</v>
      </c>
      <c r="AJ51" s="209"/>
      <c r="AK51" s="209"/>
      <c r="AL51" s="209"/>
      <c r="AM51" s="209"/>
      <c r="AN51" s="228"/>
      <c r="AO51" s="172"/>
      <c r="AP51" s="172"/>
      <c r="AQ51" s="172"/>
    </row>
    <row r="52" spans="1:43" s="173" customFormat="1" ht="49.5">
      <c r="A52" s="194">
        <v>19</v>
      </c>
      <c r="B52" s="211" t="s">
        <v>1336</v>
      </c>
      <c r="C52" s="212">
        <v>7790109</v>
      </c>
      <c r="D52" s="213"/>
      <c r="E52" s="213"/>
      <c r="F52" s="200"/>
      <c r="G52" s="212" t="s">
        <v>1337</v>
      </c>
      <c r="H52" s="225">
        <v>9000</v>
      </c>
      <c r="I52" s="225">
        <v>9000</v>
      </c>
      <c r="J52" s="225"/>
      <c r="K52" s="225"/>
      <c r="L52" s="226"/>
      <c r="M52" s="226"/>
      <c r="N52" s="226"/>
      <c r="O52" s="226"/>
      <c r="P52" s="226"/>
      <c r="Q52" s="226"/>
      <c r="R52" s="226"/>
      <c r="S52" s="226"/>
      <c r="T52" s="226"/>
      <c r="U52" s="226"/>
      <c r="V52" s="226"/>
      <c r="W52" s="226"/>
      <c r="X52" s="226"/>
      <c r="Y52" s="226"/>
      <c r="Z52" s="226"/>
      <c r="AA52" s="209"/>
      <c r="AB52" s="209"/>
      <c r="AC52" s="209"/>
      <c r="AD52" s="209"/>
      <c r="AE52" s="225">
        <v>9000</v>
      </c>
      <c r="AF52" s="225">
        <v>9000</v>
      </c>
      <c r="AG52" s="205">
        <f t="shared" si="6"/>
        <v>8100</v>
      </c>
      <c r="AH52" s="209"/>
      <c r="AI52" s="225">
        <v>8100</v>
      </c>
      <c r="AJ52" s="209"/>
      <c r="AK52" s="209"/>
      <c r="AL52" s="209"/>
      <c r="AM52" s="209"/>
      <c r="AN52" s="228"/>
      <c r="AO52" s="172"/>
      <c r="AP52" s="172"/>
      <c r="AQ52" s="172"/>
    </row>
    <row r="53" spans="1:43" s="171" customFormat="1" ht="49.5">
      <c r="A53" s="194">
        <v>20</v>
      </c>
      <c r="B53" s="230" t="s">
        <v>1338</v>
      </c>
      <c r="C53" s="212">
        <v>7791143</v>
      </c>
      <c r="D53" s="213"/>
      <c r="E53" s="213"/>
      <c r="F53" s="200"/>
      <c r="G53" s="214" t="s">
        <v>1339</v>
      </c>
      <c r="H53" s="231">
        <v>1400</v>
      </c>
      <c r="I53" s="231">
        <f>H53</f>
        <v>1400</v>
      </c>
      <c r="J53" s="225"/>
      <c r="K53" s="225"/>
      <c r="L53" s="226"/>
      <c r="M53" s="226"/>
      <c r="N53" s="226"/>
      <c r="O53" s="226"/>
      <c r="P53" s="226"/>
      <c r="Q53" s="226"/>
      <c r="R53" s="226"/>
      <c r="S53" s="226"/>
      <c r="T53" s="226"/>
      <c r="U53" s="226"/>
      <c r="V53" s="226"/>
      <c r="W53" s="226"/>
      <c r="X53" s="226"/>
      <c r="Y53" s="226"/>
      <c r="Z53" s="226"/>
      <c r="AA53" s="209"/>
      <c r="AB53" s="209"/>
      <c r="AC53" s="209"/>
      <c r="AD53" s="209"/>
      <c r="AE53" s="231">
        <v>1400</v>
      </c>
      <c r="AF53" s="231">
        <f>AE53</f>
        <v>1400</v>
      </c>
      <c r="AG53" s="205">
        <f t="shared" si="6"/>
        <v>1260</v>
      </c>
      <c r="AH53" s="231">
        <v>1260</v>
      </c>
      <c r="AI53" s="227"/>
      <c r="AJ53" s="209"/>
      <c r="AK53" s="209"/>
      <c r="AL53" s="209"/>
      <c r="AM53" s="209"/>
      <c r="AN53" s="228"/>
      <c r="AO53" s="170"/>
      <c r="AP53" s="170"/>
      <c r="AQ53" s="170"/>
    </row>
    <row r="54" spans="1:43" ht="49.5">
      <c r="A54" s="194">
        <v>21</v>
      </c>
      <c r="B54" s="232" t="s">
        <v>1340</v>
      </c>
      <c r="C54" s="212">
        <v>7791742</v>
      </c>
      <c r="D54" s="213"/>
      <c r="E54" s="213"/>
      <c r="F54" s="200"/>
      <c r="G54" s="214" t="s">
        <v>1341</v>
      </c>
      <c r="H54" s="233">
        <v>364</v>
      </c>
      <c r="I54" s="234">
        <v>364</v>
      </c>
      <c r="J54" s="225"/>
      <c r="K54" s="225"/>
      <c r="L54" s="226"/>
      <c r="M54" s="226"/>
      <c r="N54" s="226"/>
      <c r="O54" s="226"/>
      <c r="P54" s="226"/>
      <c r="Q54" s="226"/>
      <c r="R54" s="226"/>
      <c r="S54" s="226"/>
      <c r="T54" s="226"/>
      <c r="U54" s="226"/>
      <c r="V54" s="226"/>
      <c r="W54" s="226"/>
      <c r="X54" s="226"/>
      <c r="Y54" s="226"/>
      <c r="Z54" s="226"/>
      <c r="AA54" s="205"/>
      <c r="AB54" s="205"/>
      <c r="AC54" s="205"/>
      <c r="AD54" s="205"/>
      <c r="AE54" s="233">
        <v>364</v>
      </c>
      <c r="AF54" s="234">
        <v>364</v>
      </c>
      <c r="AG54" s="205">
        <f t="shared" si="6"/>
        <v>330</v>
      </c>
      <c r="AH54" s="234">
        <v>330</v>
      </c>
      <c r="AI54" s="227"/>
      <c r="AJ54" s="205"/>
      <c r="AK54" s="205"/>
      <c r="AL54" s="205"/>
      <c r="AM54" s="205"/>
      <c r="AN54" s="228"/>
    </row>
    <row r="55" spans="1:43" ht="49.5">
      <c r="A55" s="194">
        <v>22</v>
      </c>
      <c r="B55" s="232" t="s">
        <v>1342</v>
      </c>
      <c r="C55" s="212">
        <v>7790108</v>
      </c>
      <c r="D55" s="213"/>
      <c r="E55" s="213"/>
      <c r="F55" s="200"/>
      <c r="G55" s="214" t="s">
        <v>1343</v>
      </c>
      <c r="H55" s="233">
        <v>1539</v>
      </c>
      <c r="I55" s="234">
        <v>1539</v>
      </c>
      <c r="J55" s="225"/>
      <c r="K55" s="225"/>
      <c r="L55" s="226"/>
      <c r="M55" s="226"/>
      <c r="N55" s="226"/>
      <c r="O55" s="226"/>
      <c r="P55" s="226"/>
      <c r="Q55" s="226"/>
      <c r="R55" s="226"/>
      <c r="S55" s="226"/>
      <c r="T55" s="226"/>
      <c r="U55" s="226"/>
      <c r="V55" s="226"/>
      <c r="W55" s="226"/>
      <c r="X55" s="226"/>
      <c r="Y55" s="226"/>
      <c r="Z55" s="226"/>
      <c r="AA55" s="205"/>
      <c r="AB55" s="205"/>
      <c r="AC55" s="205"/>
      <c r="AD55" s="205"/>
      <c r="AE55" s="233">
        <v>1539</v>
      </c>
      <c r="AF55" s="234">
        <v>1539</v>
      </c>
      <c r="AG55" s="205">
        <f t="shared" si="6"/>
        <v>1338.93</v>
      </c>
      <c r="AH55" s="205"/>
      <c r="AI55" s="227">
        <f>AF55*87/100</f>
        <v>1338.93</v>
      </c>
      <c r="AJ55" s="205"/>
      <c r="AK55" s="205"/>
      <c r="AL55" s="205"/>
      <c r="AM55" s="205"/>
      <c r="AN55" s="228"/>
    </row>
    <row r="56" spans="1:43" ht="49.5">
      <c r="A56" s="194">
        <v>23</v>
      </c>
      <c r="B56" s="211" t="s">
        <v>1344</v>
      </c>
      <c r="C56" s="212">
        <v>7792269</v>
      </c>
      <c r="D56" s="213"/>
      <c r="E56" s="213"/>
      <c r="F56" s="200"/>
      <c r="G56" s="212" t="s">
        <v>1345</v>
      </c>
      <c r="H56" s="225">
        <v>4500</v>
      </c>
      <c r="I56" s="225">
        <v>4500</v>
      </c>
      <c r="J56" s="225"/>
      <c r="K56" s="225"/>
      <c r="L56" s="226"/>
      <c r="M56" s="226"/>
      <c r="N56" s="226"/>
      <c r="O56" s="226"/>
      <c r="P56" s="226"/>
      <c r="Q56" s="226"/>
      <c r="R56" s="226"/>
      <c r="S56" s="226"/>
      <c r="T56" s="226"/>
      <c r="U56" s="226"/>
      <c r="V56" s="226"/>
      <c r="W56" s="226"/>
      <c r="X56" s="226"/>
      <c r="Y56" s="226"/>
      <c r="Z56" s="226"/>
      <c r="AA56" s="205"/>
      <c r="AB56" s="205"/>
      <c r="AC56" s="205"/>
      <c r="AD56" s="205"/>
      <c r="AE56" s="225">
        <v>4500</v>
      </c>
      <c r="AF56" s="225">
        <v>4500</v>
      </c>
      <c r="AG56" s="205">
        <f t="shared" si="6"/>
        <v>3905</v>
      </c>
      <c r="AH56" s="205"/>
      <c r="AI56" s="227">
        <v>3905</v>
      </c>
      <c r="AJ56" s="205"/>
      <c r="AK56" s="205"/>
      <c r="AL56" s="205"/>
      <c r="AM56" s="205"/>
      <c r="AN56" s="228"/>
    </row>
  </sheetData>
  <mergeCells count="67">
    <mergeCell ref="AC11:AC13"/>
    <mergeCell ref="AD11:AD13"/>
    <mergeCell ref="AH11:AH13"/>
    <mergeCell ref="AA9:AA13"/>
    <mergeCell ref="AC10:AD10"/>
    <mergeCell ref="AB10:AB13"/>
    <mergeCell ref="AB9:AD9"/>
    <mergeCell ref="AE9:AE13"/>
    <mergeCell ref="AH1:AN1"/>
    <mergeCell ref="AF10:AF13"/>
    <mergeCell ref="AH10:AJ10"/>
    <mergeCell ref="AK10:AK13"/>
    <mergeCell ref="AI11:AI13"/>
    <mergeCell ref="AJ11:AJ13"/>
    <mergeCell ref="AN5:AN13"/>
    <mergeCell ref="AG5:AK8"/>
    <mergeCell ref="AH9:AK9"/>
    <mergeCell ref="AE5:AF8"/>
    <mergeCell ref="A2:AN2"/>
    <mergeCell ref="A3:AN3"/>
    <mergeCell ref="A4:AN4"/>
    <mergeCell ref="A5:A13"/>
    <mergeCell ref="B5:B13"/>
    <mergeCell ref="C5:C13"/>
    <mergeCell ref="D5:D13"/>
    <mergeCell ref="E5:E13"/>
    <mergeCell ref="F5:F13"/>
    <mergeCell ref="G5:I8"/>
    <mergeCell ref="J5:K7"/>
    <mergeCell ref="H9:I9"/>
    <mergeCell ref="J8:J13"/>
    <mergeCell ref="K8:K9"/>
    <mergeCell ref="K10:K13"/>
    <mergeCell ref="G9:G13"/>
    <mergeCell ref="H10:H13"/>
    <mergeCell ref="I10:I13"/>
    <mergeCell ref="AA5:AD8"/>
    <mergeCell ref="AL5:AL13"/>
    <mergeCell ref="AM5:AM13"/>
    <mergeCell ref="AG9:AG13"/>
    <mergeCell ref="U10:V10"/>
    <mergeCell ref="X10:X13"/>
    <mergeCell ref="T9:V9"/>
    <mergeCell ref="L5:Z6"/>
    <mergeCell ref="M10:M13"/>
    <mergeCell ref="P10:P13"/>
    <mergeCell ref="Q10:R10"/>
    <mergeCell ref="T10:T13"/>
    <mergeCell ref="W9:W13"/>
    <mergeCell ref="X9:Z9"/>
    <mergeCell ref="Y10:Z10"/>
    <mergeCell ref="Y11:Y13"/>
    <mergeCell ref="L7:N7"/>
    <mergeCell ref="O7:R7"/>
    <mergeCell ref="S7:V7"/>
    <mergeCell ref="W7:Z7"/>
    <mergeCell ref="L9:L13"/>
    <mergeCell ref="Z11:Z13"/>
    <mergeCell ref="N11:N13"/>
    <mergeCell ref="Q11:Q13"/>
    <mergeCell ref="R11:R13"/>
    <mergeCell ref="U11:U13"/>
    <mergeCell ref="V11:V13"/>
    <mergeCell ref="M9:N9"/>
    <mergeCell ref="O9:O13"/>
    <mergeCell ref="P9:R9"/>
    <mergeCell ref="S9:S13"/>
  </mergeCells>
  <printOptions horizontalCentered="1"/>
  <pageMargins left="0.11811023622047245" right="0.11811023622047245" top="0.15748031496062992" bottom="0.15748031496062992" header="0.31496062992125984" footer="0.31496062992125984"/>
  <pageSetup paperSize="9" scale="90" orientation="landscape" verticalDpi="0" r:id="rId1"/>
  <headerFooter>
    <oddFooter>Page &amp;P</oddFooter>
  </headerFooter>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FF0000"/>
  </sheetPr>
  <dimension ref="A1:E20"/>
  <sheetViews>
    <sheetView workbookViewId="0">
      <selection activeCell="L12" sqref="L12"/>
    </sheetView>
  </sheetViews>
  <sheetFormatPr defaultRowHeight="15"/>
  <cols>
    <col min="1" max="1" width="5.85546875" customWidth="1"/>
    <col min="2" max="2" width="39.7109375" customWidth="1"/>
    <col min="3" max="5" width="12.28515625" customWidth="1"/>
  </cols>
  <sheetData>
    <row r="1" spans="1:5" ht="15.75">
      <c r="E1" s="25" t="s">
        <v>633</v>
      </c>
    </row>
    <row r="2" spans="1:5" ht="15.75">
      <c r="A2" s="462" t="s">
        <v>694</v>
      </c>
      <c r="B2" s="462"/>
      <c r="C2" s="462"/>
      <c r="D2" s="462"/>
      <c r="E2" s="462"/>
    </row>
    <row r="3" spans="1:5" ht="15.75">
      <c r="A3" s="462" t="s">
        <v>578</v>
      </c>
      <c r="B3" s="462"/>
      <c r="C3" s="462"/>
      <c r="D3" s="462"/>
      <c r="E3" s="462"/>
    </row>
    <row r="4" spans="1:5" ht="15.75">
      <c r="A4" s="462" t="s">
        <v>126</v>
      </c>
      <c r="B4" s="462"/>
      <c r="C4" s="462"/>
      <c r="D4" s="462"/>
      <c r="E4" s="462"/>
    </row>
    <row r="5" spans="1:5" ht="15.75">
      <c r="E5" s="26" t="s">
        <v>56</v>
      </c>
    </row>
    <row r="6" spans="1:5" ht="48" customHeight="1">
      <c r="A6" s="29" t="s">
        <v>3</v>
      </c>
      <c r="B6" s="29" t="s">
        <v>4</v>
      </c>
      <c r="C6" s="29" t="s">
        <v>564</v>
      </c>
      <c r="D6" s="29" t="s">
        <v>357</v>
      </c>
      <c r="E6" s="29" t="s">
        <v>366</v>
      </c>
    </row>
    <row r="7" spans="1:5" ht="15.75">
      <c r="A7" s="28" t="s">
        <v>15</v>
      </c>
      <c r="B7" s="28" t="s">
        <v>16</v>
      </c>
      <c r="C7" s="28">
        <v>1</v>
      </c>
      <c r="D7" s="28">
        <v>2</v>
      </c>
      <c r="E7" s="28" t="s">
        <v>269</v>
      </c>
    </row>
    <row r="8" spans="1:5" ht="15.75">
      <c r="A8" s="29"/>
      <c r="B8" s="30" t="s">
        <v>133</v>
      </c>
      <c r="C8" s="28"/>
      <c r="D8" s="28"/>
      <c r="E8" s="28"/>
    </row>
    <row r="9" spans="1:5" ht="21.75" customHeight="1">
      <c r="A9" s="28">
        <v>1</v>
      </c>
      <c r="B9" s="31" t="s">
        <v>579</v>
      </c>
      <c r="C9" s="28"/>
      <c r="D9" s="28"/>
      <c r="E9" s="28"/>
    </row>
    <row r="10" spans="1:5" ht="21.75" customHeight="1">
      <c r="A10" s="28" t="s">
        <v>22</v>
      </c>
      <c r="B10" s="32" t="s">
        <v>580</v>
      </c>
      <c r="C10" s="28"/>
      <c r="D10" s="28"/>
      <c r="E10" s="28"/>
    </row>
    <row r="11" spans="1:5" ht="21.75" customHeight="1">
      <c r="A11" s="28" t="s">
        <v>22</v>
      </c>
      <c r="B11" s="32" t="s">
        <v>581</v>
      </c>
      <c r="C11" s="28"/>
      <c r="D11" s="28"/>
      <c r="E11" s="28"/>
    </row>
    <row r="12" spans="1:5" ht="21.75" customHeight="1">
      <c r="A12" s="28">
        <v>2</v>
      </c>
      <c r="B12" s="31" t="s">
        <v>582</v>
      </c>
      <c r="C12" s="28"/>
      <c r="D12" s="28"/>
      <c r="E12" s="28"/>
    </row>
    <row r="13" spans="1:5" ht="21.75" customHeight="1">
      <c r="A13" s="28">
        <v>3</v>
      </c>
      <c r="B13" s="31" t="s">
        <v>583</v>
      </c>
      <c r="C13" s="28"/>
      <c r="D13" s="28"/>
      <c r="E13" s="28"/>
    </row>
    <row r="14" spans="1:5" ht="21.75" customHeight="1">
      <c r="A14" s="28">
        <v>4</v>
      </c>
      <c r="B14" s="31" t="s">
        <v>584</v>
      </c>
      <c r="C14" s="28"/>
      <c r="D14" s="28"/>
      <c r="E14" s="28"/>
    </row>
    <row r="15" spans="1:5" ht="21.75" customHeight="1">
      <c r="A15" s="28">
        <v>5</v>
      </c>
      <c r="B15" s="31" t="s">
        <v>585</v>
      </c>
      <c r="C15" s="28"/>
      <c r="D15" s="28"/>
      <c r="E15" s="28"/>
    </row>
    <row r="16" spans="1:5" ht="21.75" customHeight="1">
      <c r="A16" s="28">
        <v>6</v>
      </c>
      <c r="B16" s="31" t="s">
        <v>586</v>
      </c>
      <c r="C16" s="28"/>
      <c r="D16" s="28"/>
      <c r="E16" s="28"/>
    </row>
    <row r="17" spans="1:5" ht="21.75" customHeight="1">
      <c r="A17" s="28">
        <v>7</v>
      </c>
      <c r="B17" s="31" t="s">
        <v>587</v>
      </c>
      <c r="C17" s="28"/>
      <c r="D17" s="28"/>
      <c r="E17" s="28"/>
    </row>
    <row r="18" spans="1:5" ht="21.75" customHeight="1">
      <c r="A18" s="28">
        <v>8</v>
      </c>
      <c r="B18" s="31"/>
      <c r="C18" s="28"/>
      <c r="D18" s="28"/>
      <c r="E18" s="28"/>
    </row>
    <row r="19" spans="1:5" ht="21.75" customHeight="1">
      <c r="A19" s="28">
        <v>9</v>
      </c>
      <c r="B19" s="31"/>
      <c r="C19" s="28"/>
      <c r="D19" s="28"/>
      <c r="E19" s="28"/>
    </row>
    <row r="20" spans="1:5" ht="21.75" customHeight="1">
      <c r="A20" s="28">
        <v>10</v>
      </c>
      <c r="B20" s="31"/>
      <c r="C20" s="28"/>
      <c r="D20" s="28"/>
      <c r="E20" s="28"/>
    </row>
  </sheetData>
  <mergeCells count="3">
    <mergeCell ref="A2:E2"/>
    <mergeCell ref="A3:E3"/>
    <mergeCell ref="A4:E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Y40"/>
  <sheetViews>
    <sheetView topLeftCell="A18" workbookViewId="0">
      <selection activeCell="I26" sqref="I26"/>
    </sheetView>
  </sheetViews>
  <sheetFormatPr defaultColWidth="8.85546875" defaultRowHeight="15.75"/>
  <cols>
    <col min="1" max="1" width="6.42578125" style="131" customWidth="1"/>
    <col min="2" max="2" width="61.42578125" style="100" customWidth="1"/>
    <col min="3" max="3" width="15.42578125" style="100" hidden="1" customWidth="1"/>
    <col min="4" max="4" width="10.85546875" style="100" hidden="1" customWidth="1"/>
    <col min="5" max="5" width="7.85546875" style="100" hidden="1" customWidth="1"/>
    <col min="6" max="6" width="14.42578125" style="100" customWidth="1"/>
    <col min="7" max="7" width="14.7109375" style="100" customWidth="1"/>
    <col min="8" max="8" width="15.140625" style="100" customWidth="1"/>
    <col min="9" max="9" width="13.5703125" style="100" customWidth="1"/>
    <col min="10" max="10" width="11" style="109" hidden="1" customWidth="1"/>
    <col min="11" max="11" width="13" style="100" hidden="1" customWidth="1"/>
    <col min="12" max="12" width="13" style="109" hidden="1" customWidth="1"/>
    <col min="13" max="13" width="11.42578125" style="100" hidden="1" customWidth="1"/>
    <col min="14" max="14" width="12.28515625" style="100" customWidth="1"/>
    <col min="15" max="15" width="12.140625" style="100" customWidth="1"/>
    <col min="16" max="16" width="10" style="100" hidden="1" customWidth="1"/>
    <col min="17" max="17" width="8.7109375" style="100" hidden="1" customWidth="1"/>
    <col min="18" max="18" width="12" style="100" customWidth="1"/>
    <col min="19" max="19" width="12.42578125" style="100" customWidth="1"/>
    <col min="20" max="20" width="11.5703125" style="100" customWidth="1"/>
    <col min="21" max="21" width="11.85546875" style="100" customWidth="1"/>
    <col min="22" max="22" width="26" style="132" hidden="1" customWidth="1"/>
    <col min="23" max="23" width="12.28515625" style="100" bestFit="1" customWidth="1"/>
    <col min="24" max="24" width="13.5703125" style="100" bestFit="1" customWidth="1"/>
    <col min="25" max="25" width="13.7109375" style="100" bestFit="1" customWidth="1"/>
    <col min="26" max="26" width="9.28515625" style="100" bestFit="1" customWidth="1"/>
    <col min="27" max="28" width="9.140625" style="100" bestFit="1" customWidth="1"/>
    <col min="29" max="34" width="8.85546875" style="100"/>
    <col min="35" max="36" width="9.140625" style="100" bestFit="1" customWidth="1"/>
    <col min="37" max="256" width="8.85546875" style="100"/>
    <col min="257" max="257" width="6.42578125" style="100" customWidth="1"/>
    <col min="258" max="258" width="61.42578125" style="100" customWidth="1"/>
    <col min="259" max="261" width="0" style="100" hidden="1" customWidth="1"/>
    <col min="262" max="262" width="14.42578125" style="100" customWidth="1"/>
    <col min="263" max="263" width="14.7109375" style="100" customWidth="1"/>
    <col min="264" max="264" width="15.140625" style="100" customWidth="1"/>
    <col min="265" max="265" width="13.5703125" style="100" customWidth="1"/>
    <col min="266" max="269" width="0" style="100" hidden="1" customWidth="1"/>
    <col min="270" max="270" width="12.28515625" style="100" customWidth="1"/>
    <col min="271" max="271" width="12.140625" style="100" customWidth="1"/>
    <col min="272" max="273" width="0" style="100" hidden="1" customWidth="1"/>
    <col min="274" max="274" width="12" style="100" customWidth="1"/>
    <col min="275" max="275" width="12.42578125" style="100" customWidth="1"/>
    <col min="276" max="276" width="11.5703125" style="100" customWidth="1"/>
    <col min="277" max="277" width="11.85546875" style="100" customWidth="1"/>
    <col min="278" max="278" width="0" style="100" hidden="1" customWidth="1"/>
    <col min="279" max="279" width="12.28515625" style="100" bestFit="1" customWidth="1"/>
    <col min="280" max="280" width="13.5703125" style="100" bestFit="1" customWidth="1"/>
    <col min="281" max="281" width="13.7109375" style="100" bestFit="1" customWidth="1"/>
    <col min="282" max="282" width="9.28515625" style="100" bestFit="1" customWidth="1"/>
    <col min="283" max="284" width="9.140625" style="100" bestFit="1" customWidth="1"/>
    <col min="285" max="290" width="8.85546875" style="100"/>
    <col min="291" max="292" width="9.140625" style="100" bestFit="1" customWidth="1"/>
    <col min="293" max="512" width="8.85546875" style="100"/>
    <col min="513" max="513" width="6.42578125" style="100" customWidth="1"/>
    <col min="514" max="514" width="61.42578125" style="100" customWidth="1"/>
    <col min="515" max="517" width="0" style="100" hidden="1" customWidth="1"/>
    <col min="518" max="518" width="14.42578125" style="100" customWidth="1"/>
    <col min="519" max="519" width="14.7109375" style="100" customWidth="1"/>
    <col min="520" max="520" width="15.140625" style="100" customWidth="1"/>
    <col min="521" max="521" width="13.5703125" style="100" customWidth="1"/>
    <col min="522" max="525" width="0" style="100" hidden="1" customWidth="1"/>
    <col min="526" max="526" width="12.28515625" style="100" customWidth="1"/>
    <col min="527" max="527" width="12.140625" style="100" customWidth="1"/>
    <col min="528" max="529" width="0" style="100" hidden="1" customWidth="1"/>
    <col min="530" max="530" width="12" style="100" customWidth="1"/>
    <col min="531" max="531" width="12.42578125" style="100" customWidth="1"/>
    <col min="532" max="532" width="11.5703125" style="100" customWidth="1"/>
    <col min="533" max="533" width="11.85546875" style="100" customWidth="1"/>
    <col min="534" max="534" width="0" style="100" hidden="1" customWidth="1"/>
    <col min="535" max="535" width="12.28515625" style="100" bestFit="1" customWidth="1"/>
    <col min="536" max="536" width="13.5703125" style="100" bestFit="1" customWidth="1"/>
    <col min="537" max="537" width="13.7109375" style="100" bestFit="1" customWidth="1"/>
    <col min="538" max="538" width="9.28515625" style="100" bestFit="1" customWidth="1"/>
    <col min="539" max="540" width="9.140625" style="100" bestFit="1" customWidth="1"/>
    <col min="541" max="546" width="8.85546875" style="100"/>
    <col min="547" max="548" width="9.140625" style="100" bestFit="1" customWidth="1"/>
    <col min="549" max="768" width="8.85546875" style="100"/>
    <col min="769" max="769" width="6.42578125" style="100" customWidth="1"/>
    <col min="770" max="770" width="61.42578125" style="100" customWidth="1"/>
    <col min="771" max="773" width="0" style="100" hidden="1" customWidth="1"/>
    <col min="774" max="774" width="14.42578125" style="100" customWidth="1"/>
    <col min="775" max="775" width="14.7109375" style="100" customWidth="1"/>
    <col min="776" max="776" width="15.140625" style="100" customWidth="1"/>
    <col min="777" max="777" width="13.5703125" style="100" customWidth="1"/>
    <col min="778" max="781" width="0" style="100" hidden="1" customWidth="1"/>
    <col min="782" max="782" width="12.28515625" style="100" customWidth="1"/>
    <col min="783" max="783" width="12.140625" style="100" customWidth="1"/>
    <col min="784" max="785" width="0" style="100" hidden="1" customWidth="1"/>
    <col min="786" max="786" width="12" style="100" customWidth="1"/>
    <col min="787" max="787" width="12.42578125" style="100" customWidth="1"/>
    <col min="788" max="788" width="11.5703125" style="100" customWidth="1"/>
    <col min="789" max="789" width="11.85546875" style="100" customWidth="1"/>
    <col min="790" max="790" width="0" style="100" hidden="1" customWidth="1"/>
    <col min="791" max="791" width="12.28515625" style="100" bestFit="1" customWidth="1"/>
    <col min="792" max="792" width="13.5703125" style="100" bestFit="1" customWidth="1"/>
    <col min="793" max="793" width="13.7109375" style="100" bestFit="1" customWidth="1"/>
    <col min="794" max="794" width="9.28515625" style="100" bestFit="1" customWidth="1"/>
    <col min="795" max="796" width="9.140625" style="100" bestFit="1" customWidth="1"/>
    <col min="797" max="802" width="8.85546875" style="100"/>
    <col min="803" max="804" width="9.140625" style="100" bestFit="1" customWidth="1"/>
    <col min="805" max="1024" width="8.85546875" style="100"/>
    <col min="1025" max="1025" width="6.42578125" style="100" customWidth="1"/>
    <col min="1026" max="1026" width="61.42578125" style="100" customWidth="1"/>
    <col min="1027" max="1029" width="0" style="100" hidden="1" customWidth="1"/>
    <col min="1030" max="1030" width="14.42578125" style="100" customWidth="1"/>
    <col min="1031" max="1031" width="14.7109375" style="100" customWidth="1"/>
    <col min="1032" max="1032" width="15.140625" style="100" customWidth="1"/>
    <col min="1033" max="1033" width="13.5703125" style="100" customWidth="1"/>
    <col min="1034" max="1037" width="0" style="100" hidden="1" customWidth="1"/>
    <col min="1038" max="1038" width="12.28515625" style="100" customWidth="1"/>
    <col min="1039" max="1039" width="12.140625" style="100" customWidth="1"/>
    <col min="1040" max="1041" width="0" style="100" hidden="1" customWidth="1"/>
    <col min="1042" max="1042" width="12" style="100" customWidth="1"/>
    <col min="1043" max="1043" width="12.42578125" style="100" customWidth="1"/>
    <col min="1044" max="1044" width="11.5703125" style="100" customWidth="1"/>
    <col min="1045" max="1045" width="11.85546875" style="100" customWidth="1"/>
    <col min="1046" max="1046" width="0" style="100" hidden="1" customWidth="1"/>
    <col min="1047" max="1047" width="12.28515625" style="100" bestFit="1" customWidth="1"/>
    <col min="1048" max="1048" width="13.5703125" style="100" bestFit="1" customWidth="1"/>
    <col min="1049" max="1049" width="13.7109375" style="100" bestFit="1" customWidth="1"/>
    <col min="1050" max="1050" width="9.28515625" style="100" bestFit="1" customWidth="1"/>
    <col min="1051" max="1052" width="9.140625" style="100" bestFit="1" customWidth="1"/>
    <col min="1053" max="1058" width="8.85546875" style="100"/>
    <col min="1059" max="1060" width="9.140625" style="100" bestFit="1" customWidth="1"/>
    <col min="1061" max="1280" width="8.85546875" style="100"/>
    <col min="1281" max="1281" width="6.42578125" style="100" customWidth="1"/>
    <col min="1282" max="1282" width="61.42578125" style="100" customWidth="1"/>
    <col min="1283" max="1285" width="0" style="100" hidden="1" customWidth="1"/>
    <col min="1286" max="1286" width="14.42578125" style="100" customWidth="1"/>
    <col min="1287" max="1287" width="14.7109375" style="100" customWidth="1"/>
    <col min="1288" max="1288" width="15.140625" style="100" customWidth="1"/>
    <col min="1289" max="1289" width="13.5703125" style="100" customWidth="1"/>
    <col min="1290" max="1293" width="0" style="100" hidden="1" customWidth="1"/>
    <col min="1294" max="1294" width="12.28515625" style="100" customWidth="1"/>
    <col min="1295" max="1295" width="12.140625" style="100" customWidth="1"/>
    <col min="1296" max="1297" width="0" style="100" hidden="1" customWidth="1"/>
    <col min="1298" max="1298" width="12" style="100" customWidth="1"/>
    <col min="1299" max="1299" width="12.42578125" style="100" customWidth="1"/>
    <col min="1300" max="1300" width="11.5703125" style="100" customWidth="1"/>
    <col min="1301" max="1301" width="11.85546875" style="100" customWidth="1"/>
    <col min="1302" max="1302" width="0" style="100" hidden="1" customWidth="1"/>
    <col min="1303" max="1303" width="12.28515625" style="100" bestFit="1" customWidth="1"/>
    <col min="1304" max="1304" width="13.5703125" style="100" bestFit="1" customWidth="1"/>
    <col min="1305" max="1305" width="13.7109375" style="100" bestFit="1" customWidth="1"/>
    <col min="1306" max="1306" width="9.28515625" style="100" bestFit="1" customWidth="1"/>
    <col min="1307" max="1308" width="9.140625" style="100" bestFit="1" customWidth="1"/>
    <col min="1309" max="1314" width="8.85546875" style="100"/>
    <col min="1315" max="1316" width="9.140625" style="100" bestFit="1" customWidth="1"/>
    <col min="1317" max="1536" width="8.85546875" style="100"/>
    <col min="1537" max="1537" width="6.42578125" style="100" customWidth="1"/>
    <col min="1538" max="1538" width="61.42578125" style="100" customWidth="1"/>
    <col min="1539" max="1541" width="0" style="100" hidden="1" customWidth="1"/>
    <col min="1542" max="1542" width="14.42578125" style="100" customWidth="1"/>
    <col min="1543" max="1543" width="14.7109375" style="100" customWidth="1"/>
    <col min="1544" max="1544" width="15.140625" style="100" customWidth="1"/>
    <col min="1545" max="1545" width="13.5703125" style="100" customWidth="1"/>
    <col min="1546" max="1549" width="0" style="100" hidden="1" customWidth="1"/>
    <col min="1550" max="1550" width="12.28515625" style="100" customWidth="1"/>
    <col min="1551" max="1551" width="12.140625" style="100" customWidth="1"/>
    <col min="1552" max="1553" width="0" style="100" hidden="1" customWidth="1"/>
    <col min="1554" max="1554" width="12" style="100" customWidth="1"/>
    <col min="1555" max="1555" width="12.42578125" style="100" customWidth="1"/>
    <col min="1556" max="1556" width="11.5703125" style="100" customWidth="1"/>
    <col min="1557" max="1557" width="11.85546875" style="100" customWidth="1"/>
    <col min="1558" max="1558" width="0" style="100" hidden="1" customWidth="1"/>
    <col min="1559" max="1559" width="12.28515625" style="100" bestFit="1" customWidth="1"/>
    <col min="1560" max="1560" width="13.5703125" style="100" bestFit="1" customWidth="1"/>
    <col min="1561" max="1561" width="13.7109375" style="100" bestFit="1" customWidth="1"/>
    <col min="1562" max="1562" width="9.28515625" style="100" bestFit="1" customWidth="1"/>
    <col min="1563" max="1564" width="9.140625" style="100" bestFit="1" customWidth="1"/>
    <col min="1565" max="1570" width="8.85546875" style="100"/>
    <col min="1571" max="1572" width="9.140625" style="100" bestFit="1" customWidth="1"/>
    <col min="1573" max="1792" width="8.85546875" style="100"/>
    <col min="1793" max="1793" width="6.42578125" style="100" customWidth="1"/>
    <col min="1794" max="1794" width="61.42578125" style="100" customWidth="1"/>
    <col min="1795" max="1797" width="0" style="100" hidden="1" customWidth="1"/>
    <col min="1798" max="1798" width="14.42578125" style="100" customWidth="1"/>
    <col min="1799" max="1799" width="14.7109375" style="100" customWidth="1"/>
    <col min="1800" max="1800" width="15.140625" style="100" customWidth="1"/>
    <col min="1801" max="1801" width="13.5703125" style="100" customWidth="1"/>
    <col min="1802" max="1805" width="0" style="100" hidden="1" customWidth="1"/>
    <col min="1806" max="1806" width="12.28515625" style="100" customWidth="1"/>
    <col min="1807" max="1807" width="12.140625" style="100" customWidth="1"/>
    <col min="1808" max="1809" width="0" style="100" hidden="1" customWidth="1"/>
    <col min="1810" max="1810" width="12" style="100" customWidth="1"/>
    <col min="1811" max="1811" width="12.42578125" style="100" customWidth="1"/>
    <col min="1812" max="1812" width="11.5703125" style="100" customWidth="1"/>
    <col min="1813" max="1813" width="11.85546875" style="100" customWidth="1"/>
    <col min="1814" max="1814" width="0" style="100" hidden="1" customWidth="1"/>
    <col min="1815" max="1815" width="12.28515625" style="100" bestFit="1" customWidth="1"/>
    <col min="1816" max="1816" width="13.5703125" style="100" bestFit="1" customWidth="1"/>
    <col min="1817" max="1817" width="13.7109375" style="100" bestFit="1" customWidth="1"/>
    <col min="1818" max="1818" width="9.28515625" style="100" bestFit="1" customWidth="1"/>
    <col min="1819" max="1820" width="9.140625" style="100" bestFit="1" customWidth="1"/>
    <col min="1821" max="1826" width="8.85546875" style="100"/>
    <col min="1827" max="1828" width="9.140625" style="100" bestFit="1" customWidth="1"/>
    <col min="1829" max="2048" width="8.85546875" style="100"/>
    <col min="2049" max="2049" width="6.42578125" style="100" customWidth="1"/>
    <col min="2050" max="2050" width="61.42578125" style="100" customWidth="1"/>
    <col min="2051" max="2053" width="0" style="100" hidden="1" customWidth="1"/>
    <col min="2054" max="2054" width="14.42578125" style="100" customWidth="1"/>
    <col min="2055" max="2055" width="14.7109375" style="100" customWidth="1"/>
    <col min="2056" max="2056" width="15.140625" style="100" customWidth="1"/>
    <col min="2057" max="2057" width="13.5703125" style="100" customWidth="1"/>
    <col min="2058" max="2061" width="0" style="100" hidden="1" customWidth="1"/>
    <col min="2062" max="2062" width="12.28515625" style="100" customWidth="1"/>
    <col min="2063" max="2063" width="12.140625" style="100" customWidth="1"/>
    <col min="2064" max="2065" width="0" style="100" hidden="1" customWidth="1"/>
    <col min="2066" max="2066" width="12" style="100" customWidth="1"/>
    <col min="2067" max="2067" width="12.42578125" style="100" customWidth="1"/>
    <col min="2068" max="2068" width="11.5703125" style="100" customWidth="1"/>
    <col min="2069" max="2069" width="11.85546875" style="100" customWidth="1"/>
    <col min="2070" max="2070" width="0" style="100" hidden="1" customWidth="1"/>
    <col min="2071" max="2071" width="12.28515625" style="100" bestFit="1" customWidth="1"/>
    <col min="2072" max="2072" width="13.5703125" style="100" bestFit="1" customWidth="1"/>
    <col min="2073" max="2073" width="13.7109375" style="100" bestFit="1" customWidth="1"/>
    <col min="2074" max="2074" width="9.28515625" style="100" bestFit="1" customWidth="1"/>
    <col min="2075" max="2076" width="9.140625" style="100" bestFit="1" customWidth="1"/>
    <col min="2077" max="2082" width="8.85546875" style="100"/>
    <col min="2083" max="2084" width="9.140625" style="100" bestFit="1" customWidth="1"/>
    <col min="2085" max="2304" width="8.85546875" style="100"/>
    <col min="2305" max="2305" width="6.42578125" style="100" customWidth="1"/>
    <col min="2306" max="2306" width="61.42578125" style="100" customWidth="1"/>
    <col min="2307" max="2309" width="0" style="100" hidden="1" customWidth="1"/>
    <col min="2310" max="2310" width="14.42578125" style="100" customWidth="1"/>
    <col min="2311" max="2311" width="14.7109375" style="100" customWidth="1"/>
    <col min="2312" max="2312" width="15.140625" style="100" customWidth="1"/>
    <col min="2313" max="2313" width="13.5703125" style="100" customWidth="1"/>
    <col min="2314" max="2317" width="0" style="100" hidden="1" customWidth="1"/>
    <col min="2318" max="2318" width="12.28515625" style="100" customWidth="1"/>
    <col min="2319" max="2319" width="12.140625" style="100" customWidth="1"/>
    <col min="2320" max="2321" width="0" style="100" hidden="1" customWidth="1"/>
    <col min="2322" max="2322" width="12" style="100" customWidth="1"/>
    <col min="2323" max="2323" width="12.42578125" style="100" customWidth="1"/>
    <col min="2324" max="2324" width="11.5703125" style="100" customWidth="1"/>
    <col min="2325" max="2325" width="11.85546875" style="100" customWidth="1"/>
    <col min="2326" max="2326" width="0" style="100" hidden="1" customWidth="1"/>
    <col min="2327" max="2327" width="12.28515625" style="100" bestFit="1" customWidth="1"/>
    <col min="2328" max="2328" width="13.5703125" style="100" bestFit="1" customWidth="1"/>
    <col min="2329" max="2329" width="13.7109375" style="100" bestFit="1" customWidth="1"/>
    <col min="2330" max="2330" width="9.28515625" style="100" bestFit="1" customWidth="1"/>
    <col min="2331" max="2332" width="9.140625" style="100" bestFit="1" customWidth="1"/>
    <col min="2333" max="2338" width="8.85546875" style="100"/>
    <col min="2339" max="2340" width="9.140625" style="100" bestFit="1" customWidth="1"/>
    <col min="2341" max="2560" width="8.85546875" style="100"/>
    <col min="2561" max="2561" width="6.42578125" style="100" customWidth="1"/>
    <col min="2562" max="2562" width="61.42578125" style="100" customWidth="1"/>
    <col min="2563" max="2565" width="0" style="100" hidden="1" customWidth="1"/>
    <col min="2566" max="2566" width="14.42578125" style="100" customWidth="1"/>
    <col min="2567" max="2567" width="14.7109375" style="100" customWidth="1"/>
    <col min="2568" max="2568" width="15.140625" style="100" customWidth="1"/>
    <col min="2569" max="2569" width="13.5703125" style="100" customWidth="1"/>
    <col min="2570" max="2573" width="0" style="100" hidden="1" customWidth="1"/>
    <col min="2574" max="2574" width="12.28515625" style="100" customWidth="1"/>
    <col min="2575" max="2575" width="12.140625" style="100" customWidth="1"/>
    <col min="2576" max="2577" width="0" style="100" hidden="1" customWidth="1"/>
    <col min="2578" max="2578" width="12" style="100" customWidth="1"/>
    <col min="2579" max="2579" width="12.42578125" style="100" customWidth="1"/>
    <col min="2580" max="2580" width="11.5703125" style="100" customWidth="1"/>
    <col min="2581" max="2581" width="11.85546875" style="100" customWidth="1"/>
    <col min="2582" max="2582" width="0" style="100" hidden="1" customWidth="1"/>
    <col min="2583" max="2583" width="12.28515625" style="100" bestFit="1" customWidth="1"/>
    <col min="2584" max="2584" width="13.5703125" style="100" bestFit="1" customWidth="1"/>
    <col min="2585" max="2585" width="13.7109375" style="100" bestFit="1" customWidth="1"/>
    <col min="2586" max="2586" width="9.28515625" style="100" bestFit="1" customWidth="1"/>
    <col min="2587" max="2588" width="9.140625" style="100" bestFit="1" customWidth="1"/>
    <col min="2589" max="2594" width="8.85546875" style="100"/>
    <col min="2595" max="2596" width="9.140625" style="100" bestFit="1" customWidth="1"/>
    <col min="2597" max="2816" width="8.85546875" style="100"/>
    <col min="2817" max="2817" width="6.42578125" style="100" customWidth="1"/>
    <col min="2818" max="2818" width="61.42578125" style="100" customWidth="1"/>
    <col min="2819" max="2821" width="0" style="100" hidden="1" customWidth="1"/>
    <col min="2822" max="2822" width="14.42578125" style="100" customWidth="1"/>
    <col min="2823" max="2823" width="14.7109375" style="100" customWidth="1"/>
    <col min="2824" max="2824" width="15.140625" style="100" customWidth="1"/>
    <col min="2825" max="2825" width="13.5703125" style="100" customWidth="1"/>
    <col min="2826" max="2829" width="0" style="100" hidden="1" customWidth="1"/>
    <col min="2830" max="2830" width="12.28515625" style="100" customWidth="1"/>
    <col min="2831" max="2831" width="12.140625" style="100" customWidth="1"/>
    <col min="2832" max="2833" width="0" style="100" hidden="1" customWidth="1"/>
    <col min="2834" max="2834" width="12" style="100" customWidth="1"/>
    <col min="2835" max="2835" width="12.42578125" style="100" customWidth="1"/>
    <col min="2836" max="2836" width="11.5703125" style="100" customWidth="1"/>
    <col min="2837" max="2837" width="11.85546875" style="100" customWidth="1"/>
    <col min="2838" max="2838" width="0" style="100" hidden="1" customWidth="1"/>
    <col min="2839" max="2839" width="12.28515625" style="100" bestFit="1" customWidth="1"/>
    <col min="2840" max="2840" width="13.5703125" style="100" bestFit="1" customWidth="1"/>
    <col min="2841" max="2841" width="13.7109375" style="100" bestFit="1" customWidth="1"/>
    <col min="2842" max="2842" width="9.28515625" style="100" bestFit="1" customWidth="1"/>
    <col min="2843" max="2844" width="9.140625" style="100" bestFit="1" customWidth="1"/>
    <col min="2845" max="2850" width="8.85546875" style="100"/>
    <col min="2851" max="2852" width="9.140625" style="100" bestFit="1" customWidth="1"/>
    <col min="2853" max="3072" width="8.85546875" style="100"/>
    <col min="3073" max="3073" width="6.42578125" style="100" customWidth="1"/>
    <col min="3074" max="3074" width="61.42578125" style="100" customWidth="1"/>
    <col min="3075" max="3077" width="0" style="100" hidden="1" customWidth="1"/>
    <col min="3078" max="3078" width="14.42578125" style="100" customWidth="1"/>
    <col min="3079" max="3079" width="14.7109375" style="100" customWidth="1"/>
    <col min="3080" max="3080" width="15.140625" style="100" customWidth="1"/>
    <col min="3081" max="3081" width="13.5703125" style="100" customWidth="1"/>
    <col min="3082" max="3085" width="0" style="100" hidden="1" customWidth="1"/>
    <col min="3086" max="3086" width="12.28515625" style="100" customWidth="1"/>
    <col min="3087" max="3087" width="12.140625" style="100" customWidth="1"/>
    <col min="3088" max="3089" width="0" style="100" hidden="1" customWidth="1"/>
    <col min="3090" max="3090" width="12" style="100" customWidth="1"/>
    <col min="3091" max="3091" width="12.42578125" style="100" customWidth="1"/>
    <col min="3092" max="3092" width="11.5703125" style="100" customWidth="1"/>
    <col min="3093" max="3093" width="11.85546875" style="100" customWidth="1"/>
    <col min="3094" max="3094" width="0" style="100" hidden="1" customWidth="1"/>
    <col min="3095" max="3095" width="12.28515625" style="100" bestFit="1" customWidth="1"/>
    <col min="3096" max="3096" width="13.5703125" style="100" bestFit="1" customWidth="1"/>
    <col min="3097" max="3097" width="13.7109375" style="100" bestFit="1" customWidth="1"/>
    <col min="3098" max="3098" width="9.28515625" style="100" bestFit="1" customWidth="1"/>
    <col min="3099" max="3100" width="9.140625" style="100" bestFit="1" customWidth="1"/>
    <col min="3101" max="3106" width="8.85546875" style="100"/>
    <col min="3107" max="3108" width="9.140625" style="100" bestFit="1" customWidth="1"/>
    <col min="3109" max="3328" width="8.85546875" style="100"/>
    <col min="3329" max="3329" width="6.42578125" style="100" customWidth="1"/>
    <col min="3330" max="3330" width="61.42578125" style="100" customWidth="1"/>
    <col min="3331" max="3333" width="0" style="100" hidden="1" customWidth="1"/>
    <col min="3334" max="3334" width="14.42578125" style="100" customWidth="1"/>
    <col min="3335" max="3335" width="14.7109375" style="100" customWidth="1"/>
    <col min="3336" max="3336" width="15.140625" style="100" customWidth="1"/>
    <col min="3337" max="3337" width="13.5703125" style="100" customWidth="1"/>
    <col min="3338" max="3341" width="0" style="100" hidden="1" customWidth="1"/>
    <col min="3342" max="3342" width="12.28515625" style="100" customWidth="1"/>
    <col min="3343" max="3343" width="12.140625" style="100" customWidth="1"/>
    <col min="3344" max="3345" width="0" style="100" hidden="1" customWidth="1"/>
    <col min="3346" max="3346" width="12" style="100" customWidth="1"/>
    <col min="3347" max="3347" width="12.42578125" style="100" customWidth="1"/>
    <col min="3348" max="3348" width="11.5703125" style="100" customWidth="1"/>
    <col min="3349" max="3349" width="11.85546875" style="100" customWidth="1"/>
    <col min="3350" max="3350" width="0" style="100" hidden="1" customWidth="1"/>
    <col min="3351" max="3351" width="12.28515625" style="100" bestFit="1" customWidth="1"/>
    <col min="3352" max="3352" width="13.5703125" style="100" bestFit="1" customWidth="1"/>
    <col min="3353" max="3353" width="13.7109375" style="100" bestFit="1" customWidth="1"/>
    <col min="3354" max="3354" width="9.28515625" style="100" bestFit="1" customWidth="1"/>
    <col min="3355" max="3356" width="9.140625" style="100" bestFit="1" customWidth="1"/>
    <col min="3357" max="3362" width="8.85546875" style="100"/>
    <col min="3363" max="3364" width="9.140625" style="100" bestFit="1" customWidth="1"/>
    <col min="3365" max="3584" width="8.85546875" style="100"/>
    <col min="3585" max="3585" width="6.42578125" style="100" customWidth="1"/>
    <col min="3586" max="3586" width="61.42578125" style="100" customWidth="1"/>
    <col min="3587" max="3589" width="0" style="100" hidden="1" customWidth="1"/>
    <col min="3590" max="3590" width="14.42578125" style="100" customWidth="1"/>
    <col min="3591" max="3591" width="14.7109375" style="100" customWidth="1"/>
    <col min="3592" max="3592" width="15.140625" style="100" customWidth="1"/>
    <col min="3593" max="3593" width="13.5703125" style="100" customWidth="1"/>
    <col min="3594" max="3597" width="0" style="100" hidden="1" customWidth="1"/>
    <col min="3598" max="3598" width="12.28515625" style="100" customWidth="1"/>
    <col min="3599" max="3599" width="12.140625" style="100" customWidth="1"/>
    <col min="3600" max="3601" width="0" style="100" hidden="1" customWidth="1"/>
    <col min="3602" max="3602" width="12" style="100" customWidth="1"/>
    <col min="3603" max="3603" width="12.42578125" style="100" customWidth="1"/>
    <col min="3604" max="3604" width="11.5703125" style="100" customWidth="1"/>
    <col min="3605" max="3605" width="11.85546875" style="100" customWidth="1"/>
    <col min="3606" max="3606" width="0" style="100" hidden="1" customWidth="1"/>
    <col min="3607" max="3607" width="12.28515625" style="100" bestFit="1" customWidth="1"/>
    <col min="3608" max="3608" width="13.5703125" style="100" bestFit="1" customWidth="1"/>
    <col min="3609" max="3609" width="13.7109375" style="100" bestFit="1" customWidth="1"/>
    <col min="3610" max="3610" width="9.28515625" style="100" bestFit="1" customWidth="1"/>
    <col min="3611" max="3612" width="9.140625" style="100" bestFit="1" customWidth="1"/>
    <col min="3613" max="3618" width="8.85546875" style="100"/>
    <col min="3619" max="3620" width="9.140625" style="100" bestFit="1" customWidth="1"/>
    <col min="3621" max="3840" width="8.85546875" style="100"/>
    <col min="3841" max="3841" width="6.42578125" style="100" customWidth="1"/>
    <col min="3842" max="3842" width="61.42578125" style="100" customWidth="1"/>
    <col min="3843" max="3845" width="0" style="100" hidden="1" customWidth="1"/>
    <col min="3846" max="3846" width="14.42578125" style="100" customWidth="1"/>
    <col min="3847" max="3847" width="14.7109375" style="100" customWidth="1"/>
    <col min="3848" max="3848" width="15.140625" style="100" customWidth="1"/>
    <col min="3849" max="3849" width="13.5703125" style="100" customWidth="1"/>
    <col min="3850" max="3853" width="0" style="100" hidden="1" customWidth="1"/>
    <col min="3854" max="3854" width="12.28515625" style="100" customWidth="1"/>
    <col min="3855" max="3855" width="12.140625" style="100" customWidth="1"/>
    <col min="3856" max="3857" width="0" style="100" hidden="1" customWidth="1"/>
    <col min="3858" max="3858" width="12" style="100" customWidth="1"/>
    <col min="3859" max="3859" width="12.42578125" style="100" customWidth="1"/>
    <col min="3860" max="3860" width="11.5703125" style="100" customWidth="1"/>
    <col min="3861" max="3861" width="11.85546875" style="100" customWidth="1"/>
    <col min="3862" max="3862" width="0" style="100" hidden="1" customWidth="1"/>
    <col min="3863" max="3863" width="12.28515625" style="100" bestFit="1" customWidth="1"/>
    <col min="3864" max="3864" width="13.5703125" style="100" bestFit="1" customWidth="1"/>
    <col min="3865" max="3865" width="13.7109375" style="100" bestFit="1" customWidth="1"/>
    <col min="3866" max="3866" width="9.28515625" style="100" bestFit="1" customWidth="1"/>
    <col min="3867" max="3868" width="9.140625" style="100" bestFit="1" customWidth="1"/>
    <col min="3869" max="3874" width="8.85546875" style="100"/>
    <col min="3875" max="3876" width="9.140625" style="100" bestFit="1" customWidth="1"/>
    <col min="3877" max="4096" width="8.85546875" style="100"/>
    <col min="4097" max="4097" width="6.42578125" style="100" customWidth="1"/>
    <col min="4098" max="4098" width="61.42578125" style="100" customWidth="1"/>
    <col min="4099" max="4101" width="0" style="100" hidden="1" customWidth="1"/>
    <col min="4102" max="4102" width="14.42578125" style="100" customWidth="1"/>
    <col min="4103" max="4103" width="14.7109375" style="100" customWidth="1"/>
    <col min="4104" max="4104" width="15.140625" style="100" customWidth="1"/>
    <col min="4105" max="4105" width="13.5703125" style="100" customWidth="1"/>
    <col min="4106" max="4109" width="0" style="100" hidden="1" customWidth="1"/>
    <col min="4110" max="4110" width="12.28515625" style="100" customWidth="1"/>
    <col min="4111" max="4111" width="12.140625" style="100" customWidth="1"/>
    <col min="4112" max="4113" width="0" style="100" hidden="1" customWidth="1"/>
    <col min="4114" max="4114" width="12" style="100" customWidth="1"/>
    <col min="4115" max="4115" width="12.42578125" style="100" customWidth="1"/>
    <col min="4116" max="4116" width="11.5703125" style="100" customWidth="1"/>
    <col min="4117" max="4117" width="11.85546875" style="100" customWidth="1"/>
    <col min="4118" max="4118" width="0" style="100" hidden="1" customWidth="1"/>
    <col min="4119" max="4119" width="12.28515625" style="100" bestFit="1" customWidth="1"/>
    <col min="4120" max="4120" width="13.5703125" style="100" bestFit="1" customWidth="1"/>
    <col min="4121" max="4121" width="13.7109375" style="100" bestFit="1" customWidth="1"/>
    <col min="4122" max="4122" width="9.28515625" style="100" bestFit="1" customWidth="1"/>
    <col min="4123" max="4124" width="9.140625" style="100" bestFit="1" customWidth="1"/>
    <col min="4125" max="4130" width="8.85546875" style="100"/>
    <col min="4131" max="4132" width="9.140625" style="100" bestFit="1" customWidth="1"/>
    <col min="4133" max="4352" width="8.85546875" style="100"/>
    <col min="4353" max="4353" width="6.42578125" style="100" customWidth="1"/>
    <col min="4354" max="4354" width="61.42578125" style="100" customWidth="1"/>
    <col min="4355" max="4357" width="0" style="100" hidden="1" customWidth="1"/>
    <col min="4358" max="4358" width="14.42578125" style="100" customWidth="1"/>
    <col min="4359" max="4359" width="14.7109375" style="100" customWidth="1"/>
    <col min="4360" max="4360" width="15.140625" style="100" customWidth="1"/>
    <col min="4361" max="4361" width="13.5703125" style="100" customWidth="1"/>
    <col min="4362" max="4365" width="0" style="100" hidden="1" customWidth="1"/>
    <col min="4366" max="4366" width="12.28515625" style="100" customWidth="1"/>
    <col min="4367" max="4367" width="12.140625" style="100" customWidth="1"/>
    <col min="4368" max="4369" width="0" style="100" hidden="1" customWidth="1"/>
    <col min="4370" max="4370" width="12" style="100" customWidth="1"/>
    <col min="4371" max="4371" width="12.42578125" style="100" customWidth="1"/>
    <col min="4372" max="4372" width="11.5703125" style="100" customWidth="1"/>
    <col min="4373" max="4373" width="11.85546875" style="100" customWidth="1"/>
    <col min="4374" max="4374" width="0" style="100" hidden="1" customWidth="1"/>
    <col min="4375" max="4375" width="12.28515625" style="100" bestFit="1" customWidth="1"/>
    <col min="4376" max="4376" width="13.5703125" style="100" bestFit="1" customWidth="1"/>
    <col min="4377" max="4377" width="13.7109375" style="100" bestFit="1" customWidth="1"/>
    <col min="4378" max="4378" width="9.28515625" style="100" bestFit="1" customWidth="1"/>
    <col min="4379" max="4380" width="9.140625" style="100" bestFit="1" customWidth="1"/>
    <col min="4381" max="4386" width="8.85546875" style="100"/>
    <col min="4387" max="4388" width="9.140625" style="100" bestFit="1" customWidth="1"/>
    <col min="4389" max="4608" width="8.85546875" style="100"/>
    <col min="4609" max="4609" width="6.42578125" style="100" customWidth="1"/>
    <col min="4610" max="4610" width="61.42578125" style="100" customWidth="1"/>
    <col min="4611" max="4613" width="0" style="100" hidden="1" customWidth="1"/>
    <col min="4614" max="4614" width="14.42578125" style="100" customWidth="1"/>
    <col min="4615" max="4615" width="14.7109375" style="100" customWidth="1"/>
    <col min="4616" max="4616" width="15.140625" style="100" customWidth="1"/>
    <col min="4617" max="4617" width="13.5703125" style="100" customWidth="1"/>
    <col min="4618" max="4621" width="0" style="100" hidden="1" customWidth="1"/>
    <col min="4622" max="4622" width="12.28515625" style="100" customWidth="1"/>
    <col min="4623" max="4623" width="12.140625" style="100" customWidth="1"/>
    <col min="4624" max="4625" width="0" style="100" hidden="1" customWidth="1"/>
    <col min="4626" max="4626" width="12" style="100" customWidth="1"/>
    <col min="4627" max="4627" width="12.42578125" style="100" customWidth="1"/>
    <col min="4628" max="4628" width="11.5703125" style="100" customWidth="1"/>
    <col min="4629" max="4629" width="11.85546875" style="100" customWidth="1"/>
    <col min="4630" max="4630" width="0" style="100" hidden="1" customWidth="1"/>
    <col min="4631" max="4631" width="12.28515625" style="100" bestFit="1" customWidth="1"/>
    <col min="4632" max="4632" width="13.5703125" style="100" bestFit="1" customWidth="1"/>
    <col min="4633" max="4633" width="13.7109375" style="100" bestFit="1" customWidth="1"/>
    <col min="4634" max="4634" width="9.28515625" style="100" bestFit="1" customWidth="1"/>
    <col min="4635" max="4636" width="9.140625" style="100" bestFit="1" customWidth="1"/>
    <col min="4637" max="4642" width="8.85546875" style="100"/>
    <col min="4643" max="4644" width="9.140625" style="100" bestFit="1" customWidth="1"/>
    <col min="4645" max="4864" width="8.85546875" style="100"/>
    <col min="4865" max="4865" width="6.42578125" style="100" customWidth="1"/>
    <col min="4866" max="4866" width="61.42578125" style="100" customWidth="1"/>
    <col min="4867" max="4869" width="0" style="100" hidden="1" customWidth="1"/>
    <col min="4870" max="4870" width="14.42578125" style="100" customWidth="1"/>
    <col min="4871" max="4871" width="14.7109375" style="100" customWidth="1"/>
    <col min="4872" max="4872" width="15.140625" style="100" customWidth="1"/>
    <col min="4873" max="4873" width="13.5703125" style="100" customWidth="1"/>
    <col min="4874" max="4877" width="0" style="100" hidden="1" customWidth="1"/>
    <col min="4878" max="4878" width="12.28515625" style="100" customWidth="1"/>
    <col min="4879" max="4879" width="12.140625" style="100" customWidth="1"/>
    <col min="4880" max="4881" width="0" style="100" hidden="1" customWidth="1"/>
    <col min="4882" max="4882" width="12" style="100" customWidth="1"/>
    <col min="4883" max="4883" width="12.42578125" style="100" customWidth="1"/>
    <col min="4884" max="4884" width="11.5703125" style="100" customWidth="1"/>
    <col min="4885" max="4885" width="11.85546875" style="100" customWidth="1"/>
    <col min="4886" max="4886" width="0" style="100" hidden="1" customWidth="1"/>
    <col min="4887" max="4887" width="12.28515625" style="100" bestFit="1" customWidth="1"/>
    <col min="4888" max="4888" width="13.5703125" style="100" bestFit="1" customWidth="1"/>
    <col min="4889" max="4889" width="13.7109375" style="100" bestFit="1" customWidth="1"/>
    <col min="4890" max="4890" width="9.28515625" style="100" bestFit="1" customWidth="1"/>
    <col min="4891" max="4892" width="9.140625" style="100" bestFit="1" customWidth="1"/>
    <col min="4893" max="4898" width="8.85546875" style="100"/>
    <col min="4899" max="4900" width="9.140625" style="100" bestFit="1" customWidth="1"/>
    <col min="4901" max="5120" width="8.85546875" style="100"/>
    <col min="5121" max="5121" width="6.42578125" style="100" customWidth="1"/>
    <col min="5122" max="5122" width="61.42578125" style="100" customWidth="1"/>
    <col min="5123" max="5125" width="0" style="100" hidden="1" customWidth="1"/>
    <col min="5126" max="5126" width="14.42578125" style="100" customWidth="1"/>
    <col min="5127" max="5127" width="14.7109375" style="100" customWidth="1"/>
    <col min="5128" max="5128" width="15.140625" style="100" customWidth="1"/>
    <col min="5129" max="5129" width="13.5703125" style="100" customWidth="1"/>
    <col min="5130" max="5133" width="0" style="100" hidden="1" customWidth="1"/>
    <col min="5134" max="5134" width="12.28515625" style="100" customWidth="1"/>
    <col min="5135" max="5135" width="12.140625" style="100" customWidth="1"/>
    <col min="5136" max="5137" width="0" style="100" hidden="1" customWidth="1"/>
    <col min="5138" max="5138" width="12" style="100" customWidth="1"/>
    <col min="5139" max="5139" width="12.42578125" style="100" customWidth="1"/>
    <col min="5140" max="5140" width="11.5703125" style="100" customWidth="1"/>
    <col min="5141" max="5141" width="11.85546875" style="100" customWidth="1"/>
    <col min="5142" max="5142" width="0" style="100" hidden="1" customWidth="1"/>
    <col min="5143" max="5143" width="12.28515625" style="100" bestFit="1" customWidth="1"/>
    <col min="5144" max="5144" width="13.5703125" style="100" bestFit="1" customWidth="1"/>
    <col min="5145" max="5145" width="13.7109375" style="100" bestFit="1" customWidth="1"/>
    <col min="5146" max="5146" width="9.28515625" style="100" bestFit="1" customWidth="1"/>
    <col min="5147" max="5148" width="9.140625" style="100" bestFit="1" customWidth="1"/>
    <col min="5149" max="5154" width="8.85546875" style="100"/>
    <col min="5155" max="5156" width="9.140625" style="100" bestFit="1" customWidth="1"/>
    <col min="5157" max="5376" width="8.85546875" style="100"/>
    <col min="5377" max="5377" width="6.42578125" style="100" customWidth="1"/>
    <col min="5378" max="5378" width="61.42578125" style="100" customWidth="1"/>
    <col min="5379" max="5381" width="0" style="100" hidden="1" customWidth="1"/>
    <col min="5382" max="5382" width="14.42578125" style="100" customWidth="1"/>
    <col min="5383" max="5383" width="14.7109375" style="100" customWidth="1"/>
    <col min="5384" max="5384" width="15.140625" style="100" customWidth="1"/>
    <col min="5385" max="5385" width="13.5703125" style="100" customWidth="1"/>
    <col min="5386" max="5389" width="0" style="100" hidden="1" customWidth="1"/>
    <col min="5390" max="5390" width="12.28515625" style="100" customWidth="1"/>
    <col min="5391" max="5391" width="12.140625" style="100" customWidth="1"/>
    <col min="5392" max="5393" width="0" style="100" hidden="1" customWidth="1"/>
    <col min="5394" max="5394" width="12" style="100" customWidth="1"/>
    <col min="5395" max="5395" width="12.42578125" style="100" customWidth="1"/>
    <col min="5396" max="5396" width="11.5703125" style="100" customWidth="1"/>
    <col min="5397" max="5397" width="11.85546875" style="100" customWidth="1"/>
    <col min="5398" max="5398" width="0" style="100" hidden="1" customWidth="1"/>
    <col min="5399" max="5399" width="12.28515625" style="100" bestFit="1" customWidth="1"/>
    <col min="5400" max="5400" width="13.5703125" style="100" bestFit="1" customWidth="1"/>
    <col min="5401" max="5401" width="13.7109375" style="100" bestFit="1" customWidth="1"/>
    <col min="5402" max="5402" width="9.28515625" style="100" bestFit="1" customWidth="1"/>
    <col min="5403" max="5404" width="9.140625" style="100" bestFit="1" customWidth="1"/>
    <col min="5405" max="5410" width="8.85546875" style="100"/>
    <col min="5411" max="5412" width="9.140625" style="100" bestFit="1" customWidth="1"/>
    <col min="5413" max="5632" width="8.85546875" style="100"/>
    <col min="5633" max="5633" width="6.42578125" style="100" customWidth="1"/>
    <col min="5634" max="5634" width="61.42578125" style="100" customWidth="1"/>
    <col min="5635" max="5637" width="0" style="100" hidden="1" customWidth="1"/>
    <col min="5638" max="5638" width="14.42578125" style="100" customWidth="1"/>
    <col min="5639" max="5639" width="14.7109375" style="100" customWidth="1"/>
    <col min="5640" max="5640" width="15.140625" style="100" customWidth="1"/>
    <col min="5641" max="5641" width="13.5703125" style="100" customWidth="1"/>
    <col min="5642" max="5645" width="0" style="100" hidden="1" customWidth="1"/>
    <col min="5646" max="5646" width="12.28515625" style="100" customWidth="1"/>
    <col min="5647" max="5647" width="12.140625" style="100" customWidth="1"/>
    <col min="5648" max="5649" width="0" style="100" hidden="1" customWidth="1"/>
    <col min="5650" max="5650" width="12" style="100" customWidth="1"/>
    <col min="5651" max="5651" width="12.42578125" style="100" customWidth="1"/>
    <col min="5652" max="5652" width="11.5703125" style="100" customWidth="1"/>
    <col min="5653" max="5653" width="11.85546875" style="100" customWidth="1"/>
    <col min="5654" max="5654" width="0" style="100" hidden="1" customWidth="1"/>
    <col min="5655" max="5655" width="12.28515625" style="100" bestFit="1" customWidth="1"/>
    <col min="5656" max="5656" width="13.5703125" style="100" bestFit="1" customWidth="1"/>
    <col min="5657" max="5657" width="13.7109375" style="100" bestFit="1" customWidth="1"/>
    <col min="5658" max="5658" width="9.28515625" style="100" bestFit="1" customWidth="1"/>
    <col min="5659" max="5660" width="9.140625" style="100" bestFit="1" customWidth="1"/>
    <col min="5661" max="5666" width="8.85546875" style="100"/>
    <col min="5667" max="5668" width="9.140625" style="100" bestFit="1" customWidth="1"/>
    <col min="5669" max="5888" width="8.85546875" style="100"/>
    <col min="5889" max="5889" width="6.42578125" style="100" customWidth="1"/>
    <col min="5890" max="5890" width="61.42578125" style="100" customWidth="1"/>
    <col min="5891" max="5893" width="0" style="100" hidden="1" customWidth="1"/>
    <col min="5894" max="5894" width="14.42578125" style="100" customWidth="1"/>
    <col min="5895" max="5895" width="14.7109375" style="100" customWidth="1"/>
    <col min="5896" max="5896" width="15.140625" style="100" customWidth="1"/>
    <col min="5897" max="5897" width="13.5703125" style="100" customWidth="1"/>
    <col min="5898" max="5901" width="0" style="100" hidden="1" customWidth="1"/>
    <col min="5902" max="5902" width="12.28515625" style="100" customWidth="1"/>
    <col min="5903" max="5903" width="12.140625" style="100" customWidth="1"/>
    <col min="5904" max="5905" width="0" style="100" hidden="1" customWidth="1"/>
    <col min="5906" max="5906" width="12" style="100" customWidth="1"/>
    <col min="5907" max="5907" width="12.42578125" style="100" customWidth="1"/>
    <col min="5908" max="5908" width="11.5703125" style="100" customWidth="1"/>
    <col min="5909" max="5909" width="11.85546875" style="100" customWidth="1"/>
    <col min="5910" max="5910" width="0" style="100" hidden="1" customWidth="1"/>
    <col min="5911" max="5911" width="12.28515625" style="100" bestFit="1" customWidth="1"/>
    <col min="5912" max="5912" width="13.5703125" style="100" bestFit="1" customWidth="1"/>
    <col min="5913" max="5913" width="13.7109375" style="100" bestFit="1" customWidth="1"/>
    <col min="5914" max="5914" width="9.28515625" style="100" bestFit="1" customWidth="1"/>
    <col min="5915" max="5916" width="9.140625" style="100" bestFit="1" customWidth="1"/>
    <col min="5917" max="5922" width="8.85546875" style="100"/>
    <col min="5923" max="5924" width="9.140625" style="100" bestFit="1" customWidth="1"/>
    <col min="5925" max="6144" width="8.85546875" style="100"/>
    <col min="6145" max="6145" width="6.42578125" style="100" customWidth="1"/>
    <col min="6146" max="6146" width="61.42578125" style="100" customWidth="1"/>
    <col min="6147" max="6149" width="0" style="100" hidden="1" customWidth="1"/>
    <col min="6150" max="6150" width="14.42578125" style="100" customWidth="1"/>
    <col min="6151" max="6151" width="14.7109375" style="100" customWidth="1"/>
    <col min="6152" max="6152" width="15.140625" style="100" customWidth="1"/>
    <col min="6153" max="6153" width="13.5703125" style="100" customWidth="1"/>
    <col min="6154" max="6157" width="0" style="100" hidden="1" customWidth="1"/>
    <col min="6158" max="6158" width="12.28515625" style="100" customWidth="1"/>
    <col min="6159" max="6159" width="12.140625" style="100" customWidth="1"/>
    <col min="6160" max="6161" width="0" style="100" hidden="1" customWidth="1"/>
    <col min="6162" max="6162" width="12" style="100" customWidth="1"/>
    <col min="6163" max="6163" width="12.42578125" style="100" customWidth="1"/>
    <col min="6164" max="6164" width="11.5703125" style="100" customWidth="1"/>
    <col min="6165" max="6165" width="11.85546875" style="100" customWidth="1"/>
    <col min="6166" max="6166" width="0" style="100" hidden="1" customWidth="1"/>
    <col min="6167" max="6167" width="12.28515625" style="100" bestFit="1" customWidth="1"/>
    <col min="6168" max="6168" width="13.5703125" style="100" bestFit="1" customWidth="1"/>
    <col min="6169" max="6169" width="13.7109375" style="100" bestFit="1" customWidth="1"/>
    <col min="6170" max="6170" width="9.28515625" style="100" bestFit="1" customWidth="1"/>
    <col min="6171" max="6172" width="9.140625" style="100" bestFit="1" customWidth="1"/>
    <col min="6173" max="6178" width="8.85546875" style="100"/>
    <col min="6179" max="6180" width="9.140625" style="100" bestFit="1" customWidth="1"/>
    <col min="6181" max="6400" width="8.85546875" style="100"/>
    <col min="6401" max="6401" width="6.42578125" style="100" customWidth="1"/>
    <col min="6402" max="6402" width="61.42578125" style="100" customWidth="1"/>
    <col min="6403" max="6405" width="0" style="100" hidden="1" customWidth="1"/>
    <col min="6406" max="6406" width="14.42578125" style="100" customWidth="1"/>
    <col min="6407" max="6407" width="14.7109375" style="100" customWidth="1"/>
    <col min="6408" max="6408" width="15.140625" style="100" customWidth="1"/>
    <col min="6409" max="6409" width="13.5703125" style="100" customWidth="1"/>
    <col min="6410" max="6413" width="0" style="100" hidden="1" customWidth="1"/>
    <col min="6414" max="6414" width="12.28515625" style="100" customWidth="1"/>
    <col min="6415" max="6415" width="12.140625" style="100" customWidth="1"/>
    <col min="6416" max="6417" width="0" style="100" hidden="1" customWidth="1"/>
    <col min="6418" max="6418" width="12" style="100" customWidth="1"/>
    <col min="6419" max="6419" width="12.42578125" style="100" customWidth="1"/>
    <col min="6420" max="6420" width="11.5703125" style="100" customWidth="1"/>
    <col min="6421" max="6421" width="11.85546875" style="100" customWidth="1"/>
    <col min="6422" max="6422" width="0" style="100" hidden="1" customWidth="1"/>
    <col min="6423" max="6423" width="12.28515625" style="100" bestFit="1" customWidth="1"/>
    <col min="6424" max="6424" width="13.5703125" style="100" bestFit="1" customWidth="1"/>
    <col min="6425" max="6425" width="13.7109375" style="100" bestFit="1" customWidth="1"/>
    <col min="6426" max="6426" width="9.28515625" style="100" bestFit="1" customWidth="1"/>
    <col min="6427" max="6428" width="9.140625" style="100" bestFit="1" customWidth="1"/>
    <col min="6429" max="6434" width="8.85546875" style="100"/>
    <col min="6435" max="6436" width="9.140625" style="100" bestFit="1" customWidth="1"/>
    <col min="6437" max="6656" width="8.85546875" style="100"/>
    <col min="6657" max="6657" width="6.42578125" style="100" customWidth="1"/>
    <col min="6658" max="6658" width="61.42578125" style="100" customWidth="1"/>
    <col min="6659" max="6661" width="0" style="100" hidden="1" customWidth="1"/>
    <col min="6662" max="6662" width="14.42578125" style="100" customWidth="1"/>
    <col min="6663" max="6663" width="14.7109375" style="100" customWidth="1"/>
    <col min="6664" max="6664" width="15.140625" style="100" customWidth="1"/>
    <col min="6665" max="6665" width="13.5703125" style="100" customWidth="1"/>
    <col min="6666" max="6669" width="0" style="100" hidden="1" customWidth="1"/>
    <col min="6670" max="6670" width="12.28515625" style="100" customWidth="1"/>
    <col min="6671" max="6671" width="12.140625" style="100" customWidth="1"/>
    <col min="6672" max="6673" width="0" style="100" hidden="1" customWidth="1"/>
    <col min="6674" max="6674" width="12" style="100" customWidth="1"/>
    <col min="6675" max="6675" width="12.42578125" style="100" customWidth="1"/>
    <col min="6676" max="6676" width="11.5703125" style="100" customWidth="1"/>
    <col min="6677" max="6677" width="11.85546875" style="100" customWidth="1"/>
    <col min="6678" max="6678" width="0" style="100" hidden="1" customWidth="1"/>
    <col min="6679" max="6679" width="12.28515625" style="100" bestFit="1" customWidth="1"/>
    <col min="6680" max="6680" width="13.5703125" style="100" bestFit="1" customWidth="1"/>
    <col min="6681" max="6681" width="13.7109375" style="100" bestFit="1" customWidth="1"/>
    <col min="6682" max="6682" width="9.28515625" style="100" bestFit="1" customWidth="1"/>
    <col min="6683" max="6684" width="9.140625" style="100" bestFit="1" customWidth="1"/>
    <col min="6685" max="6690" width="8.85546875" style="100"/>
    <col min="6691" max="6692" width="9.140625" style="100" bestFit="1" customWidth="1"/>
    <col min="6693" max="6912" width="8.85546875" style="100"/>
    <col min="6913" max="6913" width="6.42578125" style="100" customWidth="1"/>
    <col min="6914" max="6914" width="61.42578125" style="100" customWidth="1"/>
    <col min="6915" max="6917" width="0" style="100" hidden="1" customWidth="1"/>
    <col min="6918" max="6918" width="14.42578125" style="100" customWidth="1"/>
    <col min="6919" max="6919" width="14.7109375" style="100" customWidth="1"/>
    <col min="6920" max="6920" width="15.140625" style="100" customWidth="1"/>
    <col min="6921" max="6921" width="13.5703125" style="100" customWidth="1"/>
    <col min="6922" max="6925" width="0" style="100" hidden="1" customWidth="1"/>
    <col min="6926" max="6926" width="12.28515625" style="100" customWidth="1"/>
    <col min="6927" max="6927" width="12.140625" style="100" customWidth="1"/>
    <col min="6928" max="6929" width="0" style="100" hidden="1" customWidth="1"/>
    <col min="6930" max="6930" width="12" style="100" customWidth="1"/>
    <col min="6931" max="6931" width="12.42578125" style="100" customWidth="1"/>
    <col min="6932" max="6932" width="11.5703125" style="100" customWidth="1"/>
    <col min="6933" max="6933" width="11.85546875" style="100" customWidth="1"/>
    <col min="6934" max="6934" width="0" style="100" hidden="1" customWidth="1"/>
    <col min="6935" max="6935" width="12.28515625" style="100" bestFit="1" customWidth="1"/>
    <col min="6936" max="6936" width="13.5703125" style="100" bestFit="1" customWidth="1"/>
    <col min="6937" max="6937" width="13.7109375" style="100" bestFit="1" customWidth="1"/>
    <col min="6938" max="6938" width="9.28515625" style="100" bestFit="1" customWidth="1"/>
    <col min="6939" max="6940" width="9.140625" style="100" bestFit="1" customWidth="1"/>
    <col min="6941" max="6946" width="8.85546875" style="100"/>
    <col min="6947" max="6948" width="9.140625" style="100" bestFit="1" customWidth="1"/>
    <col min="6949" max="7168" width="8.85546875" style="100"/>
    <col min="7169" max="7169" width="6.42578125" style="100" customWidth="1"/>
    <col min="7170" max="7170" width="61.42578125" style="100" customWidth="1"/>
    <col min="7171" max="7173" width="0" style="100" hidden="1" customWidth="1"/>
    <col min="7174" max="7174" width="14.42578125" style="100" customWidth="1"/>
    <col min="7175" max="7175" width="14.7109375" style="100" customWidth="1"/>
    <col min="7176" max="7176" width="15.140625" style="100" customWidth="1"/>
    <col min="7177" max="7177" width="13.5703125" style="100" customWidth="1"/>
    <col min="7178" max="7181" width="0" style="100" hidden="1" customWidth="1"/>
    <col min="7182" max="7182" width="12.28515625" style="100" customWidth="1"/>
    <col min="7183" max="7183" width="12.140625" style="100" customWidth="1"/>
    <col min="7184" max="7185" width="0" style="100" hidden="1" customWidth="1"/>
    <col min="7186" max="7186" width="12" style="100" customWidth="1"/>
    <col min="7187" max="7187" width="12.42578125" style="100" customWidth="1"/>
    <col min="7188" max="7188" width="11.5703125" style="100" customWidth="1"/>
    <col min="7189" max="7189" width="11.85546875" style="100" customWidth="1"/>
    <col min="7190" max="7190" width="0" style="100" hidden="1" customWidth="1"/>
    <col min="7191" max="7191" width="12.28515625" style="100" bestFit="1" customWidth="1"/>
    <col min="7192" max="7192" width="13.5703125" style="100" bestFit="1" customWidth="1"/>
    <col min="7193" max="7193" width="13.7109375" style="100" bestFit="1" customWidth="1"/>
    <col min="7194" max="7194" width="9.28515625" style="100" bestFit="1" customWidth="1"/>
    <col min="7195" max="7196" width="9.140625" style="100" bestFit="1" customWidth="1"/>
    <col min="7197" max="7202" width="8.85546875" style="100"/>
    <col min="7203" max="7204" width="9.140625" style="100" bestFit="1" customWidth="1"/>
    <col min="7205" max="7424" width="8.85546875" style="100"/>
    <col min="7425" max="7425" width="6.42578125" style="100" customWidth="1"/>
    <col min="7426" max="7426" width="61.42578125" style="100" customWidth="1"/>
    <col min="7427" max="7429" width="0" style="100" hidden="1" customWidth="1"/>
    <col min="7430" max="7430" width="14.42578125" style="100" customWidth="1"/>
    <col min="7431" max="7431" width="14.7109375" style="100" customWidth="1"/>
    <col min="7432" max="7432" width="15.140625" style="100" customWidth="1"/>
    <col min="7433" max="7433" width="13.5703125" style="100" customWidth="1"/>
    <col min="7434" max="7437" width="0" style="100" hidden="1" customWidth="1"/>
    <col min="7438" max="7438" width="12.28515625" style="100" customWidth="1"/>
    <col min="7439" max="7439" width="12.140625" style="100" customWidth="1"/>
    <col min="7440" max="7441" width="0" style="100" hidden="1" customWidth="1"/>
    <col min="7442" max="7442" width="12" style="100" customWidth="1"/>
    <col min="7443" max="7443" width="12.42578125" style="100" customWidth="1"/>
    <col min="7444" max="7444" width="11.5703125" style="100" customWidth="1"/>
    <col min="7445" max="7445" width="11.85546875" style="100" customWidth="1"/>
    <col min="7446" max="7446" width="0" style="100" hidden="1" customWidth="1"/>
    <col min="7447" max="7447" width="12.28515625" style="100" bestFit="1" customWidth="1"/>
    <col min="7448" max="7448" width="13.5703125" style="100" bestFit="1" customWidth="1"/>
    <col min="7449" max="7449" width="13.7109375" style="100" bestFit="1" customWidth="1"/>
    <col min="7450" max="7450" width="9.28515625" style="100" bestFit="1" customWidth="1"/>
    <col min="7451" max="7452" width="9.140625" style="100" bestFit="1" customWidth="1"/>
    <col min="7453" max="7458" width="8.85546875" style="100"/>
    <col min="7459" max="7460" width="9.140625" style="100" bestFit="1" customWidth="1"/>
    <col min="7461" max="7680" width="8.85546875" style="100"/>
    <col min="7681" max="7681" width="6.42578125" style="100" customWidth="1"/>
    <col min="7682" max="7682" width="61.42578125" style="100" customWidth="1"/>
    <col min="7683" max="7685" width="0" style="100" hidden="1" customWidth="1"/>
    <col min="7686" max="7686" width="14.42578125" style="100" customWidth="1"/>
    <col min="7687" max="7687" width="14.7109375" style="100" customWidth="1"/>
    <col min="7688" max="7688" width="15.140625" style="100" customWidth="1"/>
    <col min="7689" max="7689" width="13.5703125" style="100" customWidth="1"/>
    <col min="7690" max="7693" width="0" style="100" hidden="1" customWidth="1"/>
    <col min="7694" max="7694" width="12.28515625" style="100" customWidth="1"/>
    <col min="7695" max="7695" width="12.140625" style="100" customWidth="1"/>
    <col min="7696" max="7697" width="0" style="100" hidden="1" customWidth="1"/>
    <col min="7698" max="7698" width="12" style="100" customWidth="1"/>
    <col min="7699" max="7699" width="12.42578125" style="100" customWidth="1"/>
    <col min="7700" max="7700" width="11.5703125" style="100" customWidth="1"/>
    <col min="7701" max="7701" width="11.85546875" style="100" customWidth="1"/>
    <col min="7702" max="7702" width="0" style="100" hidden="1" customWidth="1"/>
    <col min="7703" max="7703" width="12.28515625" style="100" bestFit="1" customWidth="1"/>
    <col min="7704" max="7704" width="13.5703125" style="100" bestFit="1" customWidth="1"/>
    <col min="7705" max="7705" width="13.7109375" style="100" bestFit="1" customWidth="1"/>
    <col min="7706" max="7706" width="9.28515625" style="100" bestFit="1" customWidth="1"/>
    <col min="7707" max="7708" width="9.140625" style="100" bestFit="1" customWidth="1"/>
    <col min="7709" max="7714" width="8.85546875" style="100"/>
    <col min="7715" max="7716" width="9.140625" style="100" bestFit="1" customWidth="1"/>
    <col min="7717" max="7936" width="8.85546875" style="100"/>
    <col min="7937" max="7937" width="6.42578125" style="100" customWidth="1"/>
    <col min="7938" max="7938" width="61.42578125" style="100" customWidth="1"/>
    <col min="7939" max="7941" width="0" style="100" hidden="1" customWidth="1"/>
    <col min="7942" max="7942" width="14.42578125" style="100" customWidth="1"/>
    <col min="7943" max="7943" width="14.7109375" style="100" customWidth="1"/>
    <col min="7944" max="7944" width="15.140625" style="100" customWidth="1"/>
    <col min="7945" max="7945" width="13.5703125" style="100" customWidth="1"/>
    <col min="7946" max="7949" width="0" style="100" hidden="1" customWidth="1"/>
    <col min="7950" max="7950" width="12.28515625" style="100" customWidth="1"/>
    <col min="7951" max="7951" width="12.140625" style="100" customWidth="1"/>
    <col min="7952" max="7953" width="0" style="100" hidden="1" customWidth="1"/>
    <col min="7954" max="7954" width="12" style="100" customWidth="1"/>
    <col min="7955" max="7955" width="12.42578125" style="100" customWidth="1"/>
    <col min="7956" max="7956" width="11.5703125" style="100" customWidth="1"/>
    <col min="7957" max="7957" width="11.85546875" style="100" customWidth="1"/>
    <col min="7958" max="7958" width="0" style="100" hidden="1" customWidth="1"/>
    <col min="7959" max="7959" width="12.28515625" style="100" bestFit="1" customWidth="1"/>
    <col min="7960" max="7960" width="13.5703125" style="100" bestFit="1" customWidth="1"/>
    <col min="7961" max="7961" width="13.7109375" style="100" bestFit="1" customWidth="1"/>
    <col min="7962" max="7962" width="9.28515625" style="100" bestFit="1" customWidth="1"/>
    <col min="7963" max="7964" width="9.140625" style="100" bestFit="1" customWidth="1"/>
    <col min="7965" max="7970" width="8.85546875" style="100"/>
    <col min="7971" max="7972" width="9.140625" style="100" bestFit="1" customWidth="1"/>
    <col min="7973" max="8192" width="8.85546875" style="100"/>
    <col min="8193" max="8193" width="6.42578125" style="100" customWidth="1"/>
    <col min="8194" max="8194" width="61.42578125" style="100" customWidth="1"/>
    <col min="8195" max="8197" width="0" style="100" hidden="1" customWidth="1"/>
    <col min="8198" max="8198" width="14.42578125" style="100" customWidth="1"/>
    <col min="8199" max="8199" width="14.7109375" style="100" customWidth="1"/>
    <col min="8200" max="8200" width="15.140625" style="100" customWidth="1"/>
    <col min="8201" max="8201" width="13.5703125" style="100" customWidth="1"/>
    <col min="8202" max="8205" width="0" style="100" hidden="1" customWidth="1"/>
    <col min="8206" max="8206" width="12.28515625" style="100" customWidth="1"/>
    <col min="8207" max="8207" width="12.140625" style="100" customWidth="1"/>
    <col min="8208" max="8209" width="0" style="100" hidden="1" customWidth="1"/>
    <col min="8210" max="8210" width="12" style="100" customWidth="1"/>
    <col min="8211" max="8211" width="12.42578125" style="100" customWidth="1"/>
    <col min="8212" max="8212" width="11.5703125" style="100" customWidth="1"/>
    <col min="8213" max="8213" width="11.85546875" style="100" customWidth="1"/>
    <col min="8214" max="8214" width="0" style="100" hidden="1" customWidth="1"/>
    <col min="8215" max="8215" width="12.28515625" style="100" bestFit="1" customWidth="1"/>
    <col min="8216" max="8216" width="13.5703125" style="100" bestFit="1" customWidth="1"/>
    <col min="8217" max="8217" width="13.7109375" style="100" bestFit="1" customWidth="1"/>
    <col min="8218" max="8218" width="9.28515625" style="100" bestFit="1" customWidth="1"/>
    <col min="8219" max="8220" width="9.140625" style="100" bestFit="1" customWidth="1"/>
    <col min="8221" max="8226" width="8.85546875" style="100"/>
    <col min="8227" max="8228" width="9.140625" style="100" bestFit="1" customWidth="1"/>
    <col min="8229" max="8448" width="8.85546875" style="100"/>
    <col min="8449" max="8449" width="6.42578125" style="100" customWidth="1"/>
    <col min="8450" max="8450" width="61.42578125" style="100" customWidth="1"/>
    <col min="8451" max="8453" width="0" style="100" hidden="1" customWidth="1"/>
    <col min="8454" max="8454" width="14.42578125" style="100" customWidth="1"/>
    <col min="8455" max="8455" width="14.7109375" style="100" customWidth="1"/>
    <col min="8456" max="8456" width="15.140625" style="100" customWidth="1"/>
    <col min="8457" max="8457" width="13.5703125" style="100" customWidth="1"/>
    <col min="8458" max="8461" width="0" style="100" hidden="1" customWidth="1"/>
    <col min="8462" max="8462" width="12.28515625" style="100" customWidth="1"/>
    <col min="8463" max="8463" width="12.140625" style="100" customWidth="1"/>
    <col min="8464" max="8465" width="0" style="100" hidden="1" customWidth="1"/>
    <col min="8466" max="8466" width="12" style="100" customWidth="1"/>
    <col min="8467" max="8467" width="12.42578125" style="100" customWidth="1"/>
    <col min="8468" max="8468" width="11.5703125" style="100" customWidth="1"/>
    <col min="8469" max="8469" width="11.85546875" style="100" customWidth="1"/>
    <col min="8470" max="8470" width="0" style="100" hidden="1" customWidth="1"/>
    <col min="8471" max="8471" width="12.28515625" style="100" bestFit="1" customWidth="1"/>
    <col min="8472" max="8472" width="13.5703125" style="100" bestFit="1" customWidth="1"/>
    <col min="8473" max="8473" width="13.7109375" style="100" bestFit="1" customWidth="1"/>
    <col min="8474" max="8474" width="9.28515625" style="100" bestFit="1" customWidth="1"/>
    <col min="8475" max="8476" width="9.140625" style="100" bestFit="1" customWidth="1"/>
    <col min="8477" max="8482" width="8.85546875" style="100"/>
    <col min="8483" max="8484" width="9.140625" style="100" bestFit="1" customWidth="1"/>
    <col min="8485" max="8704" width="8.85546875" style="100"/>
    <col min="8705" max="8705" width="6.42578125" style="100" customWidth="1"/>
    <col min="8706" max="8706" width="61.42578125" style="100" customWidth="1"/>
    <col min="8707" max="8709" width="0" style="100" hidden="1" customWidth="1"/>
    <col min="8710" max="8710" width="14.42578125" style="100" customWidth="1"/>
    <col min="8711" max="8711" width="14.7109375" style="100" customWidth="1"/>
    <col min="8712" max="8712" width="15.140625" style="100" customWidth="1"/>
    <col min="8713" max="8713" width="13.5703125" style="100" customWidth="1"/>
    <col min="8714" max="8717" width="0" style="100" hidden="1" customWidth="1"/>
    <col min="8718" max="8718" width="12.28515625" style="100" customWidth="1"/>
    <col min="8719" max="8719" width="12.140625" style="100" customWidth="1"/>
    <col min="8720" max="8721" width="0" style="100" hidden="1" customWidth="1"/>
    <col min="8722" max="8722" width="12" style="100" customWidth="1"/>
    <col min="8723" max="8723" width="12.42578125" style="100" customWidth="1"/>
    <col min="8724" max="8724" width="11.5703125" style="100" customWidth="1"/>
    <col min="8725" max="8725" width="11.85546875" style="100" customWidth="1"/>
    <col min="8726" max="8726" width="0" style="100" hidden="1" customWidth="1"/>
    <col min="8727" max="8727" width="12.28515625" style="100" bestFit="1" customWidth="1"/>
    <col min="8728" max="8728" width="13.5703125" style="100" bestFit="1" customWidth="1"/>
    <col min="8729" max="8729" width="13.7109375" style="100" bestFit="1" customWidth="1"/>
    <col min="8730" max="8730" width="9.28515625" style="100" bestFit="1" customWidth="1"/>
    <col min="8731" max="8732" width="9.140625" style="100" bestFit="1" customWidth="1"/>
    <col min="8733" max="8738" width="8.85546875" style="100"/>
    <col min="8739" max="8740" width="9.140625" style="100" bestFit="1" customWidth="1"/>
    <col min="8741" max="8960" width="8.85546875" style="100"/>
    <col min="8961" max="8961" width="6.42578125" style="100" customWidth="1"/>
    <col min="8962" max="8962" width="61.42578125" style="100" customWidth="1"/>
    <col min="8963" max="8965" width="0" style="100" hidden="1" customWidth="1"/>
    <col min="8966" max="8966" width="14.42578125" style="100" customWidth="1"/>
    <col min="8967" max="8967" width="14.7109375" style="100" customWidth="1"/>
    <col min="8968" max="8968" width="15.140625" style="100" customWidth="1"/>
    <col min="8969" max="8969" width="13.5703125" style="100" customWidth="1"/>
    <col min="8970" max="8973" width="0" style="100" hidden="1" customWidth="1"/>
    <col min="8974" max="8974" width="12.28515625" style="100" customWidth="1"/>
    <col min="8975" max="8975" width="12.140625" style="100" customWidth="1"/>
    <col min="8976" max="8977" width="0" style="100" hidden="1" customWidth="1"/>
    <col min="8978" max="8978" width="12" style="100" customWidth="1"/>
    <col min="8979" max="8979" width="12.42578125" style="100" customWidth="1"/>
    <col min="8980" max="8980" width="11.5703125" style="100" customWidth="1"/>
    <col min="8981" max="8981" width="11.85546875" style="100" customWidth="1"/>
    <col min="8982" max="8982" width="0" style="100" hidden="1" customWidth="1"/>
    <col min="8983" max="8983" width="12.28515625" style="100" bestFit="1" customWidth="1"/>
    <col min="8984" max="8984" width="13.5703125" style="100" bestFit="1" customWidth="1"/>
    <col min="8985" max="8985" width="13.7109375" style="100" bestFit="1" customWidth="1"/>
    <col min="8986" max="8986" width="9.28515625" style="100" bestFit="1" customWidth="1"/>
    <col min="8987" max="8988" width="9.140625" style="100" bestFit="1" customWidth="1"/>
    <col min="8989" max="8994" width="8.85546875" style="100"/>
    <col min="8995" max="8996" width="9.140625" style="100" bestFit="1" customWidth="1"/>
    <col min="8997" max="9216" width="8.85546875" style="100"/>
    <col min="9217" max="9217" width="6.42578125" style="100" customWidth="1"/>
    <col min="9218" max="9218" width="61.42578125" style="100" customWidth="1"/>
    <col min="9219" max="9221" width="0" style="100" hidden="1" customWidth="1"/>
    <col min="9222" max="9222" width="14.42578125" style="100" customWidth="1"/>
    <col min="9223" max="9223" width="14.7109375" style="100" customWidth="1"/>
    <col min="9224" max="9224" width="15.140625" style="100" customWidth="1"/>
    <col min="9225" max="9225" width="13.5703125" style="100" customWidth="1"/>
    <col min="9226" max="9229" width="0" style="100" hidden="1" customWidth="1"/>
    <col min="9230" max="9230" width="12.28515625" style="100" customWidth="1"/>
    <col min="9231" max="9231" width="12.140625" style="100" customWidth="1"/>
    <col min="9232" max="9233" width="0" style="100" hidden="1" customWidth="1"/>
    <col min="9234" max="9234" width="12" style="100" customWidth="1"/>
    <col min="9235" max="9235" width="12.42578125" style="100" customWidth="1"/>
    <col min="9236" max="9236" width="11.5703125" style="100" customWidth="1"/>
    <col min="9237" max="9237" width="11.85546875" style="100" customWidth="1"/>
    <col min="9238" max="9238" width="0" style="100" hidden="1" customWidth="1"/>
    <col min="9239" max="9239" width="12.28515625" style="100" bestFit="1" customWidth="1"/>
    <col min="9240" max="9240" width="13.5703125" style="100" bestFit="1" customWidth="1"/>
    <col min="9241" max="9241" width="13.7109375" style="100" bestFit="1" customWidth="1"/>
    <col min="9242" max="9242" width="9.28515625" style="100" bestFit="1" customWidth="1"/>
    <col min="9243" max="9244" width="9.140625" style="100" bestFit="1" customWidth="1"/>
    <col min="9245" max="9250" width="8.85546875" style="100"/>
    <col min="9251" max="9252" width="9.140625" style="100" bestFit="1" customWidth="1"/>
    <col min="9253" max="9472" width="8.85546875" style="100"/>
    <col min="9473" max="9473" width="6.42578125" style="100" customWidth="1"/>
    <col min="9474" max="9474" width="61.42578125" style="100" customWidth="1"/>
    <col min="9475" max="9477" width="0" style="100" hidden="1" customWidth="1"/>
    <col min="9478" max="9478" width="14.42578125" style="100" customWidth="1"/>
    <col min="9479" max="9479" width="14.7109375" style="100" customWidth="1"/>
    <col min="9480" max="9480" width="15.140625" style="100" customWidth="1"/>
    <col min="9481" max="9481" width="13.5703125" style="100" customWidth="1"/>
    <col min="9482" max="9485" width="0" style="100" hidden="1" customWidth="1"/>
    <col min="9486" max="9486" width="12.28515625" style="100" customWidth="1"/>
    <col min="9487" max="9487" width="12.140625" style="100" customWidth="1"/>
    <col min="9488" max="9489" width="0" style="100" hidden="1" customWidth="1"/>
    <col min="9490" max="9490" width="12" style="100" customWidth="1"/>
    <col min="9491" max="9491" width="12.42578125" style="100" customWidth="1"/>
    <col min="9492" max="9492" width="11.5703125" style="100" customWidth="1"/>
    <col min="9493" max="9493" width="11.85546875" style="100" customWidth="1"/>
    <col min="9494" max="9494" width="0" style="100" hidden="1" customWidth="1"/>
    <col min="9495" max="9495" width="12.28515625" style="100" bestFit="1" customWidth="1"/>
    <col min="9496" max="9496" width="13.5703125" style="100" bestFit="1" customWidth="1"/>
    <col min="9497" max="9497" width="13.7109375" style="100" bestFit="1" customWidth="1"/>
    <col min="9498" max="9498" width="9.28515625" style="100" bestFit="1" customWidth="1"/>
    <col min="9499" max="9500" width="9.140625" style="100" bestFit="1" customWidth="1"/>
    <col min="9501" max="9506" width="8.85546875" style="100"/>
    <col min="9507" max="9508" width="9.140625" style="100" bestFit="1" customWidth="1"/>
    <col min="9509" max="9728" width="8.85546875" style="100"/>
    <col min="9729" max="9729" width="6.42578125" style="100" customWidth="1"/>
    <col min="9730" max="9730" width="61.42578125" style="100" customWidth="1"/>
    <col min="9731" max="9733" width="0" style="100" hidden="1" customWidth="1"/>
    <col min="9734" max="9734" width="14.42578125" style="100" customWidth="1"/>
    <col min="9735" max="9735" width="14.7109375" style="100" customWidth="1"/>
    <col min="9736" max="9736" width="15.140625" style="100" customWidth="1"/>
    <col min="9737" max="9737" width="13.5703125" style="100" customWidth="1"/>
    <col min="9738" max="9741" width="0" style="100" hidden="1" customWidth="1"/>
    <col min="9742" max="9742" width="12.28515625" style="100" customWidth="1"/>
    <col min="9743" max="9743" width="12.140625" style="100" customWidth="1"/>
    <col min="9744" max="9745" width="0" style="100" hidden="1" customWidth="1"/>
    <col min="9746" max="9746" width="12" style="100" customWidth="1"/>
    <col min="9747" max="9747" width="12.42578125" style="100" customWidth="1"/>
    <col min="9748" max="9748" width="11.5703125" style="100" customWidth="1"/>
    <col min="9749" max="9749" width="11.85546875" style="100" customWidth="1"/>
    <col min="9750" max="9750" width="0" style="100" hidden="1" customWidth="1"/>
    <col min="9751" max="9751" width="12.28515625" style="100" bestFit="1" customWidth="1"/>
    <col min="9752" max="9752" width="13.5703125" style="100" bestFit="1" customWidth="1"/>
    <col min="9753" max="9753" width="13.7109375" style="100" bestFit="1" customWidth="1"/>
    <col min="9754" max="9754" width="9.28515625" style="100" bestFit="1" customWidth="1"/>
    <col min="9755" max="9756" width="9.140625" style="100" bestFit="1" customWidth="1"/>
    <col min="9757" max="9762" width="8.85546875" style="100"/>
    <col min="9763" max="9764" width="9.140625" style="100" bestFit="1" customWidth="1"/>
    <col min="9765" max="9984" width="8.85546875" style="100"/>
    <col min="9985" max="9985" width="6.42578125" style="100" customWidth="1"/>
    <col min="9986" max="9986" width="61.42578125" style="100" customWidth="1"/>
    <col min="9987" max="9989" width="0" style="100" hidden="1" customWidth="1"/>
    <col min="9990" max="9990" width="14.42578125" style="100" customWidth="1"/>
    <col min="9991" max="9991" width="14.7109375" style="100" customWidth="1"/>
    <col min="9992" max="9992" width="15.140625" style="100" customWidth="1"/>
    <col min="9993" max="9993" width="13.5703125" style="100" customWidth="1"/>
    <col min="9994" max="9997" width="0" style="100" hidden="1" customWidth="1"/>
    <col min="9998" max="9998" width="12.28515625" style="100" customWidth="1"/>
    <col min="9999" max="9999" width="12.140625" style="100" customWidth="1"/>
    <col min="10000" max="10001" width="0" style="100" hidden="1" customWidth="1"/>
    <col min="10002" max="10002" width="12" style="100" customWidth="1"/>
    <col min="10003" max="10003" width="12.42578125" style="100" customWidth="1"/>
    <col min="10004" max="10004" width="11.5703125" style="100" customWidth="1"/>
    <col min="10005" max="10005" width="11.85546875" style="100" customWidth="1"/>
    <col min="10006" max="10006" width="0" style="100" hidden="1" customWidth="1"/>
    <col min="10007" max="10007" width="12.28515625" style="100" bestFit="1" customWidth="1"/>
    <col min="10008" max="10008" width="13.5703125" style="100" bestFit="1" customWidth="1"/>
    <col min="10009" max="10009" width="13.7109375" style="100" bestFit="1" customWidth="1"/>
    <col min="10010" max="10010" width="9.28515625" style="100" bestFit="1" customWidth="1"/>
    <col min="10011" max="10012" width="9.140625" style="100" bestFit="1" customWidth="1"/>
    <col min="10013" max="10018" width="8.85546875" style="100"/>
    <col min="10019" max="10020" width="9.140625" style="100" bestFit="1" customWidth="1"/>
    <col min="10021" max="10240" width="8.85546875" style="100"/>
    <col min="10241" max="10241" width="6.42578125" style="100" customWidth="1"/>
    <col min="10242" max="10242" width="61.42578125" style="100" customWidth="1"/>
    <col min="10243" max="10245" width="0" style="100" hidden="1" customWidth="1"/>
    <col min="10246" max="10246" width="14.42578125" style="100" customWidth="1"/>
    <col min="10247" max="10247" width="14.7109375" style="100" customWidth="1"/>
    <col min="10248" max="10248" width="15.140625" style="100" customWidth="1"/>
    <col min="10249" max="10249" width="13.5703125" style="100" customWidth="1"/>
    <col min="10250" max="10253" width="0" style="100" hidden="1" customWidth="1"/>
    <col min="10254" max="10254" width="12.28515625" style="100" customWidth="1"/>
    <col min="10255" max="10255" width="12.140625" style="100" customWidth="1"/>
    <col min="10256" max="10257" width="0" style="100" hidden="1" customWidth="1"/>
    <col min="10258" max="10258" width="12" style="100" customWidth="1"/>
    <col min="10259" max="10259" width="12.42578125" style="100" customWidth="1"/>
    <col min="10260" max="10260" width="11.5703125" style="100" customWidth="1"/>
    <col min="10261" max="10261" width="11.85546875" style="100" customWidth="1"/>
    <col min="10262" max="10262" width="0" style="100" hidden="1" customWidth="1"/>
    <col min="10263" max="10263" width="12.28515625" style="100" bestFit="1" customWidth="1"/>
    <col min="10264" max="10264" width="13.5703125" style="100" bestFit="1" customWidth="1"/>
    <col min="10265" max="10265" width="13.7109375" style="100" bestFit="1" customWidth="1"/>
    <col min="10266" max="10266" width="9.28515625" style="100" bestFit="1" customWidth="1"/>
    <col min="10267" max="10268" width="9.140625" style="100" bestFit="1" customWidth="1"/>
    <col min="10269" max="10274" width="8.85546875" style="100"/>
    <col min="10275" max="10276" width="9.140625" style="100" bestFit="1" customWidth="1"/>
    <col min="10277" max="10496" width="8.85546875" style="100"/>
    <col min="10497" max="10497" width="6.42578125" style="100" customWidth="1"/>
    <col min="10498" max="10498" width="61.42578125" style="100" customWidth="1"/>
    <col min="10499" max="10501" width="0" style="100" hidden="1" customWidth="1"/>
    <col min="10502" max="10502" width="14.42578125" style="100" customWidth="1"/>
    <col min="10503" max="10503" width="14.7109375" style="100" customWidth="1"/>
    <col min="10504" max="10504" width="15.140625" style="100" customWidth="1"/>
    <col min="10505" max="10505" width="13.5703125" style="100" customWidth="1"/>
    <col min="10506" max="10509" width="0" style="100" hidden="1" customWidth="1"/>
    <col min="10510" max="10510" width="12.28515625" style="100" customWidth="1"/>
    <col min="10511" max="10511" width="12.140625" style="100" customWidth="1"/>
    <col min="10512" max="10513" width="0" style="100" hidden="1" customWidth="1"/>
    <col min="10514" max="10514" width="12" style="100" customWidth="1"/>
    <col min="10515" max="10515" width="12.42578125" style="100" customWidth="1"/>
    <col min="10516" max="10516" width="11.5703125" style="100" customWidth="1"/>
    <col min="10517" max="10517" width="11.85546875" style="100" customWidth="1"/>
    <col min="10518" max="10518" width="0" style="100" hidden="1" customWidth="1"/>
    <col min="10519" max="10519" width="12.28515625" style="100" bestFit="1" customWidth="1"/>
    <col min="10520" max="10520" width="13.5703125" style="100" bestFit="1" customWidth="1"/>
    <col min="10521" max="10521" width="13.7109375" style="100" bestFit="1" customWidth="1"/>
    <col min="10522" max="10522" width="9.28515625" style="100" bestFit="1" customWidth="1"/>
    <col min="10523" max="10524" width="9.140625" style="100" bestFit="1" customWidth="1"/>
    <col min="10525" max="10530" width="8.85546875" style="100"/>
    <col min="10531" max="10532" width="9.140625" style="100" bestFit="1" customWidth="1"/>
    <col min="10533" max="10752" width="8.85546875" style="100"/>
    <col min="10753" max="10753" width="6.42578125" style="100" customWidth="1"/>
    <col min="10754" max="10754" width="61.42578125" style="100" customWidth="1"/>
    <col min="10755" max="10757" width="0" style="100" hidden="1" customWidth="1"/>
    <col min="10758" max="10758" width="14.42578125" style="100" customWidth="1"/>
    <col min="10759" max="10759" width="14.7109375" style="100" customWidth="1"/>
    <col min="10760" max="10760" width="15.140625" style="100" customWidth="1"/>
    <col min="10761" max="10761" width="13.5703125" style="100" customWidth="1"/>
    <col min="10762" max="10765" width="0" style="100" hidden="1" customWidth="1"/>
    <col min="10766" max="10766" width="12.28515625" style="100" customWidth="1"/>
    <col min="10767" max="10767" width="12.140625" style="100" customWidth="1"/>
    <col min="10768" max="10769" width="0" style="100" hidden="1" customWidth="1"/>
    <col min="10770" max="10770" width="12" style="100" customWidth="1"/>
    <col min="10771" max="10771" width="12.42578125" style="100" customWidth="1"/>
    <col min="10772" max="10772" width="11.5703125" style="100" customWidth="1"/>
    <col min="10773" max="10773" width="11.85546875" style="100" customWidth="1"/>
    <col min="10774" max="10774" width="0" style="100" hidden="1" customWidth="1"/>
    <col min="10775" max="10775" width="12.28515625" style="100" bestFit="1" customWidth="1"/>
    <col min="10776" max="10776" width="13.5703125" style="100" bestFit="1" customWidth="1"/>
    <col min="10777" max="10777" width="13.7109375" style="100" bestFit="1" customWidth="1"/>
    <col min="10778" max="10778" width="9.28515625" style="100" bestFit="1" customWidth="1"/>
    <col min="10779" max="10780" width="9.140625" style="100" bestFit="1" customWidth="1"/>
    <col min="10781" max="10786" width="8.85546875" style="100"/>
    <col min="10787" max="10788" width="9.140625" style="100" bestFit="1" customWidth="1"/>
    <col min="10789" max="11008" width="8.85546875" style="100"/>
    <col min="11009" max="11009" width="6.42578125" style="100" customWidth="1"/>
    <col min="11010" max="11010" width="61.42578125" style="100" customWidth="1"/>
    <col min="11011" max="11013" width="0" style="100" hidden="1" customWidth="1"/>
    <col min="11014" max="11014" width="14.42578125" style="100" customWidth="1"/>
    <col min="11015" max="11015" width="14.7109375" style="100" customWidth="1"/>
    <col min="11016" max="11016" width="15.140625" style="100" customWidth="1"/>
    <col min="11017" max="11017" width="13.5703125" style="100" customWidth="1"/>
    <col min="11018" max="11021" width="0" style="100" hidden="1" customWidth="1"/>
    <col min="11022" max="11022" width="12.28515625" style="100" customWidth="1"/>
    <col min="11023" max="11023" width="12.140625" style="100" customWidth="1"/>
    <col min="11024" max="11025" width="0" style="100" hidden="1" customWidth="1"/>
    <col min="11026" max="11026" width="12" style="100" customWidth="1"/>
    <col min="11027" max="11027" width="12.42578125" style="100" customWidth="1"/>
    <col min="11028" max="11028" width="11.5703125" style="100" customWidth="1"/>
    <col min="11029" max="11029" width="11.85546875" style="100" customWidth="1"/>
    <col min="11030" max="11030" width="0" style="100" hidden="1" customWidth="1"/>
    <col min="11031" max="11031" width="12.28515625" style="100" bestFit="1" customWidth="1"/>
    <col min="11032" max="11032" width="13.5703125" style="100" bestFit="1" customWidth="1"/>
    <col min="11033" max="11033" width="13.7109375" style="100" bestFit="1" customWidth="1"/>
    <col min="11034" max="11034" width="9.28515625" style="100" bestFit="1" customWidth="1"/>
    <col min="11035" max="11036" width="9.140625" style="100" bestFit="1" customWidth="1"/>
    <col min="11037" max="11042" width="8.85546875" style="100"/>
    <col min="11043" max="11044" width="9.140625" style="100" bestFit="1" customWidth="1"/>
    <col min="11045" max="11264" width="8.85546875" style="100"/>
    <col min="11265" max="11265" width="6.42578125" style="100" customWidth="1"/>
    <col min="11266" max="11266" width="61.42578125" style="100" customWidth="1"/>
    <col min="11267" max="11269" width="0" style="100" hidden="1" customWidth="1"/>
    <col min="11270" max="11270" width="14.42578125" style="100" customWidth="1"/>
    <col min="11271" max="11271" width="14.7109375" style="100" customWidth="1"/>
    <col min="11272" max="11272" width="15.140625" style="100" customWidth="1"/>
    <col min="11273" max="11273" width="13.5703125" style="100" customWidth="1"/>
    <col min="11274" max="11277" width="0" style="100" hidden="1" customWidth="1"/>
    <col min="11278" max="11278" width="12.28515625" style="100" customWidth="1"/>
    <col min="11279" max="11279" width="12.140625" style="100" customWidth="1"/>
    <col min="11280" max="11281" width="0" style="100" hidden="1" customWidth="1"/>
    <col min="11282" max="11282" width="12" style="100" customWidth="1"/>
    <col min="11283" max="11283" width="12.42578125" style="100" customWidth="1"/>
    <col min="11284" max="11284" width="11.5703125" style="100" customWidth="1"/>
    <col min="11285" max="11285" width="11.85546875" style="100" customWidth="1"/>
    <col min="11286" max="11286" width="0" style="100" hidden="1" customWidth="1"/>
    <col min="11287" max="11287" width="12.28515625" style="100" bestFit="1" customWidth="1"/>
    <col min="11288" max="11288" width="13.5703125" style="100" bestFit="1" customWidth="1"/>
    <col min="11289" max="11289" width="13.7109375" style="100" bestFit="1" customWidth="1"/>
    <col min="11290" max="11290" width="9.28515625" style="100" bestFit="1" customWidth="1"/>
    <col min="11291" max="11292" width="9.140625" style="100" bestFit="1" customWidth="1"/>
    <col min="11293" max="11298" width="8.85546875" style="100"/>
    <col min="11299" max="11300" width="9.140625" style="100" bestFit="1" customWidth="1"/>
    <col min="11301" max="11520" width="8.85546875" style="100"/>
    <col min="11521" max="11521" width="6.42578125" style="100" customWidth="1"/>
    <col min="11522" max="11522" width="61.42578125" style="100" customWidth="1"/>
    <col min="11523" max="11525" width="0" style="100" hidden="1" customWidth="1"/>
    <col min="11526" max="11526" width="14.42578125" style="100" customWidth="1"/>
    <col min="11527" max="11527" width="14.7109375" style="100" customWidth="1"/>
    <col min="11528" max="11528" width="15.140625" style="100" customWidth="1"/>
    <col min="11529" max="11529" width="13.5703125" style="100" customWidth="1"/>
    <col min="11530" max="11533" width="0" style="100" hidden="1" customWidth="1"/>
    <col min="11534" max="11534" width="12.28515625" style="100" customWidth="1"/>
    <col min="11535" max="11535" width="12.140625" style="100" customWidth="1"/>
    <col min="11536" max="11537" width="0" style="100" hidden="1" customWidth="1"/>
    <col min="11538" max="11538" width="12" style="100" customWidth="1"/>
    <col min="11539" max="11539" width="12.42578125" style="100" customWidth="1"/>
    <col min="11540" max="11540" width="11.5703125" style="100" customWidth="1"/>
    <col min="11541" max="11541" width="11.85546875" style="100" customWidth="1"/>
    <col min="11542" max="11542" width="0" style="100" hidden="1" customWidth="1"/>
    <col min="11543" max="11543" width="12.28515625" style="100" bestFit="1" customWidth="1"/>
    <col min="11544" max="11544" width="13.5703125" style="100" bestFit="1" customWidth="1"/>
    <col min="11545" max="11545" width="13.7109375" style="100" bestFit="1" customWidth="1"/>
    <col min="11546" max="11546" width="9.28515625" style="100" bestFit="1" customWidth="1"/>
    <col min="11547" max="11548" width="9.140625" style="100" bestFit="1" customWidth="1"/>
    <col min="11549" max="11554" width="8.85546875" style="100"/>
    <col min="11555" max="11556" width="9.140625" style="100" bestFit="1" customWidth="1"/>
    <col min="11557" max="11776" width="8.85546875" style="100"/>
    <col min="11777" max="11777" width="6.42578125" style="100" customWidth="1"/>
    <col min="11778" max="11778" width="61.42578125" style="100" customWidth="1"/>
    <col min="11779" max="11781" width="0" style="100" hidden="1" customWidth="1"/>
    <col min="11782" max="11782" width="14.42578125" style="100" customWidth="1"/>
    <col min="11783" max="11783" width="14.7109375" style="100" customWidth="1"/>
    <col min="11784" max="11784" width="15.140625" style="100" customWidth="1"/>
    <col min="11785" max="11785" width="13.5703125" style="100" customWidth="1"/>
    <col min="11786" max="11789" width="0" style="100" hidden="1" customWidth="1"/>
    <col min="11790" max="11790" width="12.28515625" style="100" customWidth="1"/>
    <col min="11791" max="11791" width="12.140625" style="100" customWidth="1"/>
    <col min="11792" max="11793" width="0" style="100" hidden="1" customWidth="1"/>
    <col min="11794" max="11794" width="12" style="100" customWidth="1"/>
    <col min="11795" max="11795" width="12.42578125" style="100" customWidth="1"/>
    <col min="11796" max="11796" width="11.5703125" style="100" customWidth="1"/>
    <col min="11797" max="11797" width="11.85546875" style="100" customWidth="1"/>
    <col min="11798" max="11798" width="0" style="100" hidden="1" customWidth="1"/>
    <col min="11799" max="11799" width="12.28515625" style="100" bestFit="1" customWidth="1"/>
    <col min="11800" max="11800" width="13.5703125" style="100" bestFit="1" customWidth="1"/>
    <col min="11801" max="11801" width="13.7109375" style="100" bestFit="1" customWidth="1"/>
    <col min="11802" max="11802" width="9.28515625" style="100" bestFit="1" customWidth="1"/>
    <col min="11803" max="11804" width="9.140625" style="100" bestFit="1" customWidth="1"/>
    <col min="11805" max="11810" width="8.85546875" style="100"/>
    <col min="11811" max="11812" width="9.140625" style="100" bestFit="1" customWidth="1"/>
    <col min="11813" max="12032" width="8.85546875" style="100"/>
    <col min="12033" max="12033" width="6.42578125" style="100" customWidth="1"/>
    <col min="12034" max="12034" width="61.42578125" style="100" customWidth="1"/>
    <col min="12035" max="12037" width="0" style="100" hidden="1" customWidth="1"/>
    <col min="12038" max="12038" width="14.42578125" style="100" customWidth="1"/>
    <col min="12039" max="12039" width="14.7109375" style="100" customWidth="1"/>
    <col min="12040" max="12040" width="15.140625" style="100" customWidth="1"/>
    <col min="12041" max="12041" width="13.5703125" style="100" customWidth="1"/>
    <col min="12042" max="12045" width="0" style="100" hidden="1" customWidth="1"/>
    <col min="12046" max="12046" width="12.28515625" style="100" customWidth="1"/>
    <col min="12047" max="12047" width="12.140625" style="100" customWidth="1"/>
    <col min="12048" max="12049" width="0" style="100" hidden="1" customWidth="1"/>
    <col min="12050" max="12050" width="12" style="100" customWidth="1"/>
    <col min="12051" max="12051" width="12.42578125" style="100" customWidth="1"/>
    <col min="12052" max="12052" width="11.5703125" style="100" customWidth="1"/>
    <col min="12053" max="12053" width="11.85546875" style="100" customWidth="1"/>
    <col min="12054" max="12054" width="0" style="100" hidden="1" customWidth="1"/>
    <col min="12055" max="12055" width="12.28515625" style="100" bestFit="1" customWidth="1"/>
    <col min="12056" max="12056" width="13.5703125" style="100" bestFit="1" customWidth="1"/>
    <col min="12057" max="12057" width="13.7109375" style="100" bestFit="1" customWidth="1"/>
    <col min="12058" max="12058" width="9.28515625" style="100" bestFit="1" customWidth="1"/>
    <col min="12059" max="12060" width="9.140625" style="100" bestFit="1" customWidth="1"/>
    <col min="12061" max="12066" width="8.85546875" style="100"/>
    <col min="12067" max="12068" width="9.140625" style="100" bestFit="1" customWidth="1"/>
    <col min="12069" max="12288" width="8.85546875" style="100"/>
    <col min="12289" max="12289" width="6.42578125" style="100" customWidth="1"/>
    <col min="12290" max="12290" width="61.42578125" style="100" customWidth="1"/>
    <col min="12291" max="12293" width="0" style="100" hidden="1" customWidth="1"/>
    <col min="12294" max="12294" width="14.42578125" style="100" customWidth="1"/>
    <col min="12295" max="12295" width="14.7109375" style="100" customWidth="1"/>
    <col min="12296" max="12296" width="15.140625" style="100" customWidth="1"/>
    <col min="12297" max="12297" width="13.5703125" style="100" customWidth="1"/>
    <col min="12298" max="12301" width="0" style="100" hidden="1" customWidth="1"/>
    <col min="12302" max="12302" width="12.28515625" style="100" customWidth="1"/>
    <col min="12303" max="12303" width="12.140625" style="100" customWidth="1"/>
    <col min="12304" max="12305" width="0" style="100" hidden="1" customWidth="1"/>
    <col min="12306" max="12306" width="12" style="100" customWidth="1"/>
    <col min="12307" max="12307" width="12.42578125" style="100" customWidth="1"/>
    <col min="12308" max="12308" width="11.5703125" style="100" customWidth="1"/>
    <col min="12309" max="12309" width="11.85546875" style="100" customWidth="1"/>
    <col min="12310" max="12310" width="0" style="100" hidden="1" customWidth="1"/>
    <col min="12311" max="12311" width="12.28515625" style="100" bestFit="1" customWidth="1"/>
    <col min="12312" max="12312" width="13.5703125" style="100" bestFit="1" customWidth="1"/>
    <col min="12313" max="12313" width="13.7109375" style="100" bestFit="1" customWidth="1"/>
    <col min="12314" max="12314" width="9.28515625" style="100" bestFit="1" customWidth="1"/>
    <col min="12315" max="12316" width="9.140625" style="100" bestFit="1" customWidth="1"/>
    <col min="12317" max="12322" width="8.85546875" style="100"/>
    <col min="12323" max="12324" width="9.140625" style="100" bestFit="1" customWidth="1"/>
    <col min="12325" max="12544" width="8.85546875" style="100"/>
    <col min="12545" max="12545" width="6.42578125" style="100" customWidth="1"/>
    <col min="12546" max="12546" width="61.42578125" style="100" customWidth="1"/>
    <col min="12547" max="12549" width="0" style="100" hidden="1" customWidth="1"/>
    <col min="12550" max="12550" width="14.42578125" style="100" customWidth="1"/>
    <col min="12551" max="12551" width="14.7109375" style="100" customWidth="1"/>
    <col min="12552" max="12552" width="15.140625" style="100" customWidth="1"/>
    <col min="12553" max="12553" width="13.5703125" style="100" customWidth="1"/>
    <col min="12554" max="12557" width="0" style="100" hidden="1" customWidth="1"/>
    <col min="12558" max="12558" width="12.28515625" style="100" customWidth="1"/>
    <col min="12559" max="12559" width="12.140625" style="100" customWidth="1"/>
    <col min="12560" max="12561" width="0" style="100" hidden="1" customWidth="1"/>
    <col min="12562" max="12562" width="12" style="100" customWidth="1"/>
    <col min="12563" max="12563" width="12.42578125" style="100" customWidth="1"/>
    <col min="12564" max="12564" width="11.5703125" style="100" customWidth="1"/>
    <col min="12565" max="12565" width="11.85546875" style="100" customWidth="1"/>
    <col min="12566" max="12566" width="0" style="100" hidden="1" customWidth="1"/>
    <col min="12567" max="12567" width="12.28515625" style="100" bestFit="1" customWidth="1"/>
    <col min="12568" max="12568" width="13.5703125" style="100" bestFit="1" customWidth="1"/>
    <col min="12569" max="12569" width="13.7109375" style="100" bestFit="1" customWidth="1"/>
    <col min="12570" max="12570" width="9.28515625" style="100" bestFit="1" customWidth="1"/>
    <col min="12571" max="12572" width="9.140625" style="100" bestFit="1" customWidth="1"/>
    <col min="12573" max="12578" width="8.85546875" style="100"/>
    <col min="12579" max="12580" width="9.140625" style="100" bestFit="1" customWidth="1"/>
    <col min="12581" max="12800" width="8.85546875" style="100"/>
    <col min="12801" max="12801" width="6.42578125" style="100" customWidth="1"/>
    <col min="12802" max="12802" width="61.42578125" style="100" customWidth="1"/>
    <col min="12803" max="12805" width="0" style="100" hidden="1" customWidth="1"/>
    <col min="12806" max="12806" width="14.42578125" style="100" customWidth="1"/>
    <col min="12807" max="12807" width="14.7109375" style="100" customWidth="1"/>
    <col min="12808" max="12808" width="15.140625" style="100" customWidth="1"/>
    <col min="12809" max="12809" width="13.5703125" style="100" customWidth="1"/>
    <col min="12810" max="12813" width="0" style="100" hidden="1" customWidth="1"/>
    <col min="12814" max="12814" width="12.28515625" style="100" customWidth="1"/>
    <col min="12815" max="12815" width="12.140625" style="100" customWidth="1"/>
    <col min="12816" max="12817" width="0" style="100" hidden="1" customWidth="1"/>
    <col min="12818" max="12818" width="12" style="100" customWidth="1"/>
    <col min="12819" max="12819" width="12.42578125" style="100" customWidth="1"/>
    <col min="12820" max="12820" width="11.5703125" style="100" customWidth="1"/>
    <col min="12821" max="12821" width="11.85546875" style="100" customWidth="1"/>
    <col min="12822" max="12822" width="0" style="100" hidden="1" customWidth="1"/>
    <col min="12823" max="12823" width="12.28515625" style="100" bestFit="1" customWidth="1"/>
    <col min="12824" max="12824" width="13.5703125" style="100" bestFit="1" customWidth="1"/>
    <col min="12825" max="12825" width="13.7109375" style="100" bestFit="1" customWidth="1"/>
    <col min="12826" max="12826" width="9.28515625" style="100" bestFit="1" customWidth="1"/>
    <col min="12827" max="12828" width="9.140625" style="100" bestFit="1" customWidth="1"/>
    <col min="12829" max="12834" width="8.85546875" style="100"/>
    <col min="12835" max="12836" width="9.140625" style="100" bestFit="1" customWidth="1"/>
    <col min="12837" max="13056" width="8.85546875" style="100"/>
    <col min="13057" max="13057" width="6.42578125" style="100" customWidth="1"/>
    <col min="13058" max="13058" width="61.42578125" style="100" customWidth="1"/>
    <col min="13059" max="13061" width="0" style="100" hidden="1" customWidth="1"/>
    <col min="13062" max="13062" width="14.42578125" style="100" customWidth="1"/>
    <col min="13063" max="13063" width="14.7109375" style="100" customWidth="1"/>
    <col min="13064" max="13064" width="15.140625" style="100" customWidth="1"/>
    <col min="13065" max="13065" width="13.5703125" style="100" customWidth="1"/>
    <col min="13066" max="13069" width="0" style="100" hidden="1" customWidth="1"/>
    <col min="13070" max="13070" width="12.28515625" style="100" customWidth="1"/>
    <col min="13071" max="13071" width="12.140625" style="100" customWidth="1"/>
    <col min="13072" max="13073" width="0" style="100" hidden="1" customWidth="1"/>
    <col min="13074" max="13074" width="12" style="100" customWidth="1"/>
    <col min="13075" max="13075" width="12.42578125" style="100" customWidth="1"/>
    <col min="13076" max="13076" width="11.5703125" style="100" customWidth="1"/>
    <col min="13077" max="13077" width="11.85546875" style="100" customWidth="1"/>
    <col min="13078" max="13078" width="0" style="100" hidden="1" customWidth="1"/>
    <col min="13079" max="13079" width="12.28515625" style="100" bestFit="1" customWidth="1"/>
    <col min="13080" max="13080" width="13.5703125" style="100" bestFit="1" customWidth="1"/>
    <col min="13081" max="13081" width="13.7109375" style="100" bestFit="1" customWidth="1"/>
    <col min="13082" max="13082" width="9.28515625" style="100" bestFit="1" customWidth="1"/>
    <col min="13083" max="13084" width="9.140625" style="100" bestFit="1" customWidth="1"/>
    <col min="13085" max="13090" width="8.85546875" style="100"/>
    <col min="13091" max="13092" width="9.140625" style="100" bestFit="1" customWidth="1"/>
    <col min="13093" max="13312" width="8.85546875" style="100"/>
    <col min="13313" max="13313" width="6.42578125" style="100" customWidth="1"/>
    <col min="13314" max="13314" width="61.42578125" style="100" customWidth="1"/>
    <col min="13315" max="13317" width="0" style="100" hidden="1" customWidth="1"/>
    <col min="13318" max="13318" width="14.42578125" style="100" customWidth="1"/>
    <col min="13319" max="13319" width="14.7109375" style="100" customWidth="1"/>
    <col min="13320" max="13320" width="15.140625" style="100" customWidth="1"/>
    <col min="13321" max="13321" width="13.5703125" style="100" customWidth="1"/>
    <col min="13322" max="13325" width="0" style="100" hidden="1" customWidth="1"/>
    <col min="13326" max="13326" width="12.28515625" style="100" customWidth="1"/>
    <col min="13327" max="13327" width="12.140625" style="100" customWidth="1"/>
    <col min="13328" max="13329" width="0" style="100" hidden="1" customWidth="1"/>
    <col min="13330" max="13330" width="12" style="100" customWidth="1"/>
    <col min="13331" max="13331" width="12.42578125" style="100" customWidth="1"/>
    <col min="13332" max="13332" width="11.5703125" style="100" customWidth="1"/>
    <col min="13333" max="13333" width="11.85546875" style="100" customWidth="1"/>
    <col min="13334" max="13334" width="0" style="100" hidden="1" customWidth="1"/>
    <col min="13335" max="13335" width="12.28515625" style="100" bestFit="1" customWidth="1"/>
    <col min="13336" max="13336" width="13.5703125" style="100" bestFit="1" customWidth="1"/>
    <col min="13337" max="13337" width="13.7109375" style="100" bestFit="1" customWidth="1"/>
    <col min="13338" max="13338" width="9.28515625" style="100" bestFit="1" customWidth="1"/>
    <col min="13339" max="13340" width="9.140625" style="100" bestFit="1" customWidth="1"/>
    <col min="13341" max="13346" width="8.85546875" style="100"/>
    <col min="13347" max="13348" width="9.140625" style="100" bestFit="1" customWidth="1"/>
    <col min="13349" max="13568" width="8.85546875" style="100"/>
    <col min="13569" max="13569" width="6.42578125" style="100" customWidth="1"/>
    <col min="13570" max="13570" width="61.42578125" style="100" customWidth="1"/>
    <col min="13571" max="13573" width="0" style="100" hidden="1" customWidth="1"/>
    <col min="13574" max="13574" width="14.42578125" style="100" customWidth="1"/>
    <col min="13575" max="13575" width="14.7109375" style="100" customWidth="1"/>
    <col min="13576" max="13576" width="15.140625" style="100" customWidth="1"/>
    <col min="13577" max="13577" width="13.5703125" style="100" customWidth="1"/>
    <col min="13578" max="13581" width="0" style="100" hidden="1" customWidth="1"/>
    <col min="13582" max="13582" width="12.28515625" style="100" customWidth="1"/>
    <col min="13583" max="13583" width="12.140625" style="100" customWidth="1"/>
    <col min="13584" max="13585" width="0" style="100" hidden="1" customWidth="1"/>
    <col min="13586" max="13586" width="12" style="100" customWidth="1"/>
    <col min="13587" max="13587" width="12.42578125" style="100" customWidth="1"/>
    <col min="13588" max="13588" width="11.5703125" style="100" customWidth="1"/>
    <col min="13589" max="13589" width="11.85546875" style="100" customWidth="1"/>
    <col min="13590" max="13590" width="0" style="100" hidden="1" customWidth="1"/>
    <col min="13591" max="13591" width="12.28515625" style="100" bestFit="1" customWidth="1"/>
    <col min="13592" max="13592" width="13.5703125" style="100" bestFit="1" customWidth="1"/>
    <col min="13593" max="13593" width="13.7109375" style="100" bestFit="1" customWidth="1"/>
    <col min="13594" max="13594" width="9.28515625" style="100" bestFit="1" customWidth="1"/>
    <col min="13595" max="13596" width="9.140625" style="100" bestFit="1" customWidth="1"/>
    <col min="13597" max="13602" width="8.85546875" style="100"/>
    <col min="13603" max="13604" width="9.140625" style="100" bestFit="1" customWidth="1"/>
    <col min="13605" max="13824" width="8.85546875" style="100"/>
    <col min="13825" max="13825" width="6.42578125" style="100" customWidth="1"/>
    <col min="13826" max="13826" width="61.42578125" style="100" customWidth="1"/>
    <col min="13827" max="13829" width="0" style="100" hidden="1" customWidth="1"/>
    <col min="13830" max="13830" width="14.42578125" style="100" customWidth="1"/>
    <col min="13831" max="13831" width="14.7109375" style="100" customWidth="1"/>
    <col min="13832" max="13832" width="15.140625" style="100" customWidth="1"/>
    <col min="13833" max="13833" width="13.5703125" style="100" customWidth="1"/>
    <col min="13834" max="13837" width="0" style="100" hidden="1" customWidth="1"/>
    <col min="13838" max="13838" width="12.28515625" style="100" customWidth="1"/>
    <col min="13839" max="13839" width="12.140625" style="100" customWidth="1"/>
    <col min="13840" max="13841" width="0" style="100" hidden="1" customWidth="1"/>
    <col min="13842" max="13842" width="12" style="100" customWidth="1"/>
    <col min="13843" max="13843" width="12.42578125" style="100" customWidth="1"/>
    <col min="13844" max="13844" width="11.5703125" style="100" customWidth="1"/>
    <col min="13845" max="13845" width="11.85546875" style="100" customWidth="1"/>
    <col min="13846" max="13846" width="0" style="100" hidden="1" customWidth="1"/>
    <col min="13847" max="13847" width="12.28515625" style="100" bestFit="1" customWidth="1"/>
    <col min="13848" max="13848" width="13.5703125" style="100" bestFit="1" customWidth="1"/>
    <col min="13849" max="13849" width="13.7109375" style="100" bestFit="1" customWidth="1"/>
    <col min="13850" max="13850" width="9.28515625" style="100" bestFit="1" customWidth="1"/>
    <col min="13851" max="13852" width="9.140625" style="100" bestFit="1" customWidth="1"/>
    <col min="13853" max="13858" width="8.85546875" style="100"/>
    <col min="13859" max="13860" width="9.140625" style="100" bestFit="1" customWidth="1"/>
    <col min="13861" max="14080" width="8.85546875" style="100"/>
    <col min="14081" max="14081" width="6.42578125" style="100" customWidth="1"/>
    <col min="14082" max="14082" width="61.42578125" style="100" customWidth="1"/>
    <col min="14083" max="14085" width="0" style="100" hidden="1" customWidth="1"/>
    <col min="14086" max="14086" width="14.42578125" style="100" customWidth="1"/>
    <col min="14087" max="14087" width="14.7109375" style="100" customWidth="1"/>
    <col min="14088" max="14088" width="15.140625" style="100" customWidth="1"/>
    <col min="14089" max="14089" width="13.5703125" style="100" customWidth="1"/>
    <col min="14090" max="14093" width="0" style="100" hidden="1" customWidth="1"/>
    <col min="14094" max="14094" width="12.28515625" style="100" customWidth="1"/>
    <col min="14095" max="14095" width="12.140625" style="100" customWidth="1"/>
    <col min="14096" max="14097" width="0" style="100" hidden="1" customWidth="1"/>
    <col min="14098" max="14098" width="12" style="100" customWidth="1"/>
    <col min="14099" max="14099" width="12.42578125" style="100" customWidth="1"/>
    <col min="14100" max="14100" width="11.5703125" style="100" customWidth="1"/>
    <col min="14101" max="14101" width="11.85546875" style="100" customWidth="1"/>
    <col min="14102" max="14102" width="0" style="100" hidden="1" customWidth="1"/>
    <col min="14103" max="14103" width="12.28515625" style="100" bestFit="1" customWidth="1"/>
    <col min="14104" max="14104" width="13.5703125" style="100" bestFit="1" customWidth="1"/>
    <col min="14105" max="14105" width="13.7109375" style="100" bestFit="1" customWidth="1"/>
    <col min="14106" max="14106" width="9.28515625" style="100" bestFit="1" customWidth="1"/>
    <col min="14107" max="14108" width="9.140625" style="100" bestFit="1" customWidth="1"/>
    <col min="14109" max="14114" width="8.85546875" style="100"/>
    <col min="14115" max="14116" width="9.140625" style="100" bestFit="1" customWidth="1"/>
    <col min="14117" max="14336" width="8.85546875" style="100"/>
    <col min="14337" max="14337" width="6.42578125" style="100" customWidth="1"/>
    <col min="14338" max="14338" width="61.42578125" style="100" customWidth="1"/>
    <col min="14339" max="14341" width="0" style="100" hidden="1" customWidth="1"/>
    <col min="14342" max="14342" width="14.42578125" style="100" customWidth="1"/>
    <col min="14343" max="14343" width="14.7109375" style="100" customWidth="1"/>
    <col min="14344" max="14344" width="15.140625" style="100" customWidth="1"/>
    <col min="14345" max="14345" width="13.5703125" style="100" customWidth="1"/>
    <col min="14346" max="14349" width="0" style="100" hidden="1" customWidth="1"/>
    <col min="14350" max="14350" width="12.28515625" style="100" customWidth="1"/>
    <col min="14351" max="14351" width="12.140625" style="100" customWidth="1"/>
    <col min="14352" max="14353" width="0" style="100" hidden="1" customWidth="1"/>
    <col min="14354" max="14354" width="12" style="100" customWidth="1"/>
    <col min="14355" max="14355" width="12.42578125" style="100" customWidth="1"/>
    <col min="14356" max="14356" width="11.5703125" style="100" customWidth="1"/>
    <col min="14357" max="14357" width="11.85546875" style="100" customWidth="1"/>
    <col min="14358" max="14358" width="0" style="100" hidden="1" customWidth="1"/>
    <col min="14359" max="14359" width="12.28515625" style="100" bestFit="1" customWidth="1"/>
    <col min="14360" max="14360" width="13.5703125" style="100" bestFit="1" customWidth="1"/>
    <col min="14361" max="14361" width="13.7109375" style="100" bestFit="1" customWidth="1"/>
    <col min="14362" max="14362" width="9.28515625" style="100" bestFit="1" customWidth="1"/>
    <col min="14363" max="14364" width="9.140625" style="100" bestFit="1" customWidth="1"/>
    <col min="14365" max="14370" width="8.85546875" style="100"/>
    <col min="14371" max="14372" width="9.140625" style="100" bestFit="1" customWidth="1"/>
    <col min="14373" max="14592" width="8.85546875" style="100"/>
    <col min="14593" max="14593" width="6.42578125" style="100" customWidth="1"/>
    <col min="14594" max="14594" width="61.42578125" style="100" customWidth="1"/>
    <col min="14595" max="14597" width="0" style="100" hidden="1" customWidth="1"/>
    <col min="14598" max="14598" width="14.42578125" style="100" customWidth="1"/>
    <col min="14599" max="14599" width="14.7109375" style="100" customWidth="1"/>
    <col min="14600" max="14600" width="15.140625" style="100" customWidth="1"/>
    <col min="14601" max="14601" width="13.5703125" style="100" customWidth="1"/>
    <col min="14602" max="14605" width="0" style="100" hidden="1" customWidth="1"/>
    <col min="14606" max="14606" width="12.28515625" style="100" customWidth="1"/>
    <col min="14607" max="14607" width="12.140625" style="100" customWidth="1"/>
    <col min="14608" max="14609" width="0" style="100" hidden="1" customWidth="1"/>
    <col min="14610" max="14610" width="12" style="100" customWidth="1"/>
    <col min="14611" max="14611" width="12.42578125" style="100" customWidth="1"/>
    <col min="14612" max="14612" width="11.5703125" style="100" customWidth="1"/>
    <col min="14613" max="14613" width="11.85546875" style="100" customWidth="1"/>
    <col min="14614" max="14614" width="0" style="100" hidden="1" customWidth="1"/>
    <col min="14615" max="14615" width="12.28515625" style="100" bestFit="1" customWidth="1"/>
    <col min="14616" max="14616" width="13.5703125" style="100" bestFit="1" customWidth="1"/>
    <col min="14617" max="14617" width="13.7109375" style="100" bestFit="1" customWidth="1"/>
    <col min="14618" max="14618" width="9.28515625" style="100" bestFit="1" customWidth="1"/>
    <col min="14619" max="14620" width="9.140625" style="100" bestFit="1" customWidth="1"/>
    <col min="14621" max="14626" width="8.85546875" style="100"/>
    <col min="14627" max="14628" width="9.140625" style="100" bestFit="1" customWidth="1"/>
    <col min="14629" max="14848" width="8.85546875" style="100"/>
    <col min="14849" max="14849" width="6.42578125" style="100" customWidth="1"/>
    <col min="14850" max="14850" width="61.42578125" style="100" customWidth="1"/>
    <col min="14851" max="14853" width="0" style="100" hidden="1" customWidth="1"/>
    <col min="14854" max="14854" width="14.42578125" style="100" customWidth="1"/>
    <col min="14855" max="14855" width="14.7109375" style="100" customWidth="1"/>
    <col min="14856" max="14856" width="15.140625" style="100" customWidth="1"/>
    <col min="14857" max="14857" width="13.5703125" style="100" customWidth="1"/>
    <col min="14858" max="14861" width="0" style="100" hidden="1" customWidth="1"/>
    <col min="14862" max="14862" width="12.28515625" style="100" customWidth="1"/>
    <col min="14863" max="14863" width="12.140625" style="100" customWidth="1"/>
    <col min="14864" max="14865" width="0" style="100" hidden="1" customWidth="1"/>
    <col min="14866" max="14866" width="12" style="100" customWidth="1"/>
    <col min="14867" max="14867" width="12.42578125" style="100" customWidth="1"/>
    <col min="14868" max="14868" width="11.5703125" style="100" customWidth="1"/>
    <col min="14869" max="14869" width="11.85546875" style="100" customWidth="1"/>
    <col min="14870" max="14870" width="0" style="100" hidden="1" customWidth="1"/>
    <col min="14871" max="14871" width="12.28515625" style="100" bestFit="1" customWidth="1"/>
    <col min="14872" max="14872" width="13.5703125" style="100" bestFit="1" customWidth="1"/>
    <col min="14873" max="14873" width="13.7109375" style="100" bestFit="1" customWidth="1"/>
    <col min="14874" max="14874" width="9.28515625" style="100" bestFit="1" customWidth="1"/>
    <col min="14875" max="14876" width="9.140625" style="100" bestFit="1" customWidth="1"/>
    <col min="14877" max="14882" width="8.85546875" style="100"/>
    <col min="14883" max="14884" width="9.140625" style="100" bestFit="1" customWidth="1"/>
    <col min="14885" max="15104" width="8.85546875" style="100"/>
    <col min="15105" max="15105" width="6.42578125" style="100" customWidth="1"/>
    <col min="15106" max="15106" width="61.42578125" style="100" customWidth="1"/>
    <col min="15107" max="15109" width="0" style="100" hidden="1" customWidth="1"/>
    <col min="15110" max="15110" width="14.42578125" style="100" customWidth="1"/>
    <col min="15111" max="15111" width="14.7109375" style="100" customWidth="1"/>
    <col min="15112" max="15112" width="15.140625" style="100" customWidth="1"/>
    <col min="15113" max="15113" width="13.5703125" style="100" customWidth="1"/>
    <col min="15114" max="15117" width="0" style="100" hidden="1" customWidth="1"/>
    <col min="15118" max="15118" width="12.28515625" style="100" customWidth="1"/>
    <col min="15119" max="15119" width="12.140625" style="100" customWidth="1"/>
    <col min="15120" max="15121" width="0" style="100" hidden="1" customWidth="1"/>
    <col min="15122" max="15122" width="12" style="100" customWidth="1"/>
    <col min="15123" max="15123" width="12.42578125" style="100" customWidth="1"/>
    <col min="15124" max="15124" width="11.5703125" style="100" customWidth="1"/>
    <col min="15125" max="15125" width="11.85546875" style="100" customWidth="1"/>
    <col min="15126" max="15126" width="0" style="100" hidden="1" customWidth="1"/>
    <col min="15127" max="15127" width="12.28515625" style="100" bestFit="1" customWidth="1"/>
    <col min="15128" max="15128" width="13.5703125" style="100" bestFit="1" customWidth="1"/>
    <col min="15129" max="15129" width="13.7109375" style="100" bestFit="1" customWidth="1"/>
    <col min="15130" max="15130" width="9.28515625" style="100" bestFit="1" customWidth="1"/>
    <col min="15131" max="15132" width="9.140625" style="100" bestFit="1" customWidth="1"/>
    <col min="15133" max="15138" width="8.85546875" style="100"/>
    <col min="15139" max="15140" width="9.140625" style="100" bestFit="1" customWidth="1"/>
    <col min="15141" max="15360" width="8.85546875" style="100"/>
    <col min="15361" max="15361" width="6.42578125" style="100" customWidth="1"/>
    <col min="15362" max="15362" width="61.42578125" style="100" customWidth="1"/>
    <col min="15363" max="15365" width="0" style="100" hidden="1" customWidth="1"/>
    <col min="15366" max="15366" width="14.42578125" style="100" customWidth="1"/>
    <col min="15367" max="15367" width="14.7109375" style="100" customWidth="1"/>
    <col min="15368" max="15368" width="15.140625" style="100" customWidth="1"/>
    <col min="15369" max="15369" width="13.5703125" style="100" customWidth="1"/>
    <col min="15370" max="15373" width="0" style="100" hidden="1" customWidth="1"/>
    <col min="15374" max="15374" width="12.28515625" style="100" customWidth="1"/>
    <col min="15375" max="15375" width="12.140625" style="100" customWidth="1"/>
    <col min="15376" max="15377" width="0" style="100" hidden="1" customWidth="1"/>
    <col min="15378" max="15378" width="12" style="100" customWidth="1"/>
    <col min="15379" max="15379" width="12.42578125" style="100" customWidth="1"/>
    <col min="15380" max="15380" width="11.5703125" style="100" customWidth="1"/>
    <col min="15381" max="15381" width="11.85546875" style="100" customWidth="1"/>
    <col min="15382" max="15382" width="0" style="100" hidden="1" customWidth="1"/>
    <col min="15383" max="15383" width="12.28515625" style="100" bestFit="1" customWidth="1"/>
    <col min="15384" max="15384" width="13.5703125" style="100" bestFit="1" customWidth="1"/>
    <col min="15385" max="15385" width="13.7109375" style="100" bestFit="1" customWidth="1"/>
    <col min="15386" max="15386" width="9.28515625" style="100" bestFit="1" customWidth="1"/>
    <col min="15387" max="15388" width="9.140625" style="100" bestFit="1" customWidth="1"/>
    <col min="15389" max="15394" width="8.85546875" style="100"/>
    <col min="15395" max="15396" width="9.140625" style="100" bestFit="1" customWidth="1"/>
    <col min="15397" max="15616" width="8.85546875" style="100"/>
    <col min="15617" max="15617" width="6.42578125" style="100" customWidth="1"/>
    <col min="15618" max="15618" width="61.42578125" style="100" customWidth="1"/>
    <col min="15619" max="15621" width="0" style="100" hidden="1" customWidth="1"/>
    <col min="15622" max="15622" width="14.42578125" style="100" customWidth="1"/>
    <col min="15623" max="15623" width="14.7109375" style="100" customWidth="1"/>
    <col min="15624" max="15624" width="15.140625" style="100" customWidth="1"/>
    <col min="15625" max="15625" width="13.5703125" style="100" customWidth="1"/>
    <col min="15626" max="15629" width="0" style="100" hidden="1" customWidth="1"/>
    <col min="15630" max="15630" width="12.28515625" style="100" customWidth="1"/>
    <col min="15631" max="15631" width="12.140625" style="100" customWidth="1"/>
    <col min="15632" max="15633" width="0" style="100" hidden="1" customWidth="1"/>
    <col min="15634" max="15634" width="12" style="100" customWidth="1"/>
    <col min="15635" max="15635" width="12.42578125" style="100" customWidth="1"/>
    <col min="15636" max="15636" width="11.5703125" style="100" customWidth="1"/>
    <col min="15637" max="15637" width="11.85546875" style="100" customWidth="1"/>
    <col min="15638" max="15638" width="0" style="100" hidden="1" customWidth="1"/>
    <col min="15639" max="15639" width="12.28515625" style="100" bestFit="1" customWidth="1"/>
    <col min="15640" max="15640" width="13.5703125" style="100" bestFit="1" customWidth="1"/>
    <col min="15641" max="15641" width="13.7109375" style="100" bestFit="1" customWidth="1"/>
    <col min="15642" max="15642" width="9.28515625" style="100" bestFit="1" customWidth="1"/>
    <col min="15643" max="15644" width="9.140625" style="100" bestFit="1" customWidth="1"/>
    <col min="15645" max="15650" width="8.85546875" style="100"/>
    <col min="15651" max="15652" width="9.140625" style="100" bestFit="1" customWidth="1"/>
    <col min="15653" max="15872" width="8.85546875" style="100"/>
    <col min="15873" max="15873" width="6.42578125" style="100" customWidth="1"/>
    <col min="15874" max="15874" width="61.42578125" style="100" customWidth="1"/>
    <col min="15875" max="15877" width="0" style="100" hidden="1" customWidth="1"/>
    <col min="15878" max="15878" width="14.42578125" style="100" customWidth="1"/>
    <col min="15879" max="15879" width="14.7109375" style="100" customWidth="1"/>
    <col min="15880" max="15880" width="15.140625" style="100" customWidth="1"/>
    <col min="15881" max="15881" width="13.5703125" style="100" customWidth="1"/>
    <col min="15882" max="15885" width="0" style="100" hidden="1" customWidth="1"/>
    <col min="15886" max="15886" width="12.28515625" style="100" customWidth="1"/>
    <col min="15887" max="15887" width="12.140625" style="100" customWidth="1"/>
    <col min="15888" max="15889" width="0" style="100" hidden="1" customWidth="1"/>
    <col min="15890" max="15890" width="12" style="100" customWidth="1"/>
    <col min="15891" max="15891" width="12.42578125" style="100" customWidth="1"/>
    <col min="15892" max="15892" width="11.5703125" style="100" customWidth="1"/>
    <col min="15893" max="15893" width="11.85546875" style="100" customWidth="1"/>
    <col min="15894" max="15894" width="0" style="100" hidden="1" customWidth="1"/>
    <col min="15895" max="15895" width="12.28515625" style="100" bestFit="1" customWidth="1"/>
    <col min="15896" max="15896" width="13.5703125" style="100" bestFit="1" customWidth="1"/>
    <col min="15897" max="15897" width="13.7109375" style="100" bestFit="1" customWidth="1"/>
    <col min="15898" max="15898" width="9.28515625" style="100" bestFit="1" customWidth="1"/>
    <col min="15899" max="15900" width="9.140625" style="100" bestFit="1" customWidth="1"/>
    <col min="15901" max="15906" width="8.85546875" style="100"/>
    <col min="15907" max="15908" width="9.140625" style="100" bestFit="1" customWidth="1"/>
    <col min="15909" max="16128" width="8.85546875" style="100"/>
    <col min="16129" max="16129" width="6.42578125" style="100" customWidth="1"/>
    <col min="16130" max="16130" width="61.42578125" style="100" customWidth="1"/>
    <col min="16131" max="16133" width="0" style="100" hidden="1" customWidth="1"/>
    <col min="16134" max="16134" width="14.42578125" style="100" customWidth="1"/>
    <col min="16135" max="16135" width="14.7109375" style="100" customWidth="1"/>
    <col min="16136" max="16136" width="15.140625" style="100" customWidth="1"/>
    <col min="16137" max="16137" width="13.5703125" style="100" customWidth="1"/>
    <col min="16138" max="16141" width="0" style="100" hidden="1" customWidth="1"/>
    <col min="16142" max="16142" width="12.28515625" style="100" customWidth="1"/>
    <col min="16143" max="16143" width="12.140625" style="100" customWidth="1"/>
    <col min="16144" max="16145" width="0" style="100" hidden="1" customWidth="1"/>
    <col min="16146" max="16146" width="12" style="100" customWidth="1"/>
    <col min="16147" max="16147" width="12.42578125" style="100" customWidth="1"/>
    <col min="16148" max="16148" width="11.5703125" style="100" customWidth="1"/>
    <col min="16149" max="16149" width="11.85546875" style="100" customWidth="1"/>
    <col min="16150" max="16150" width="0" style="100" hidden="1" customWidth="1"/>
    <col min="16151" max="16151" width="12.28515625" style="100" bestFit="1" customWidth="1"/>
    <col min="16152" max="16152" width="13.5703125" style="100" bestFit="1" customWidth="1"/>
    <col min="16153" max="16153" width="13.7109375" style="100" bestFit="1" customWidth="1"/>
    <col min="16154" max="16154" width="9.28515625" style="100" bestFit="1" customWidth="1"/>
    <col min="16155" max="16156" width="9.140625" style="100" bestFit="1" customWidth="1"/>
    <col min="16157" max="16162" width="8.85546875" style="100"/>
    <col min="16163" max="16164" width="9.140625" style="100" bestFit="1" customWidth="1"/>
    <col min="16165" max="16384" width="8.85546875" style="100"/>
  </cols>
  <sheetData>
    <row r="1" spans="1:25" ht="22.5" customHeight="1">
      <c r="A1" s="564" t="s">
        <v>1188</v>
      </c>
      <c r="B1" s="564"/>
      <c r="C1" s="564"/>
      <c r="D1" s="564"/>
      <c r="E1" s="564"/>
      <c r="F1" s="564"/>
      <c r="G1" s="564"/>
      <c r="H1" s="564"/>
      <c r="I1" s="564"/>
      <c r="J1" s="564"/>
      <c r="K1" s="564"/>
      <c r="L1" s="564"/>
      <c r="M1" s="564"/>
      <c r="N1" s="564"/>
      <c r="O1" s="564"/>
      <c r="P1" s="564"/>
      <c r="Q1" s="564"/>
      <c r="R1" s="564"/>
      <c r="S1" s="564"/>
      <c r="T1" s="564"/>
      <c r="U1" s="564"/>
      <c r="V1" s="564"/>
    </row>
    <row r="2" spans="1:25" ht="24.75" customHeight="1">
      <c r="A2" s="564" t="s">
        <v>1189</v>
      </c>
      <c r="B2" s="564"/>
      <c r="C2" s="564"/>
      <c r="D2" s="564"/>
      <c r="E2" s="564"/>
      <c r="F2" s="564"/>
      <c r="G2" s="564"/>
      <c r="H2" s="564"/>
      <c r="I2" s="564"/>
      <c r="J2" s="564"/>
      <c r="K2" s="564"/>
      <c r="L2" s="564"/>
      <c r="M2" s="564"/>
      <c r="N2" s="564"/>
      <c r="O2" s="564"/>
      <c r="P2" s="564"/>
      <c r="Q2" s="564"/>
      <c r="R2" s="564"/>
      <c r="S2" s="564"/>
      <c r="T2" s="564"/>
      <c r="U2" s="564"/>
      <c r="V2" s="564"/>
    </row>
    <row r="3" spans="1:25" ht="19.5" customHeight="1">
      <c r="A3" s="564" t="s">
        <v>1190</v>
      </c>
      <c r="B3" s="564"/>
      <c r="C3" s="564"/>
      <c r="D3" s="564"/>
      <c r="E3" s="564"/>
      <c r="F3" s="564"/>
      <c r="G3" s="564"/>
      <c r="H3" s="564"/>
      <c r="I3" s="564"/>
      <c r="J3" s="564"/>
      <c r="K3" s="564"/>
      <c r="L3" s="564"/>
      <c r="M3" s="564"/>
      <c r="N3" s="564"/>
      <c r="O3" s="564"/>
      <c r="P3" s="564"/>
      <c r="Q3" s="564"/>
      <c r="R3" s="564"/>
      <c r="S3" s="564"/>
      <c r="T3" s="564"/>
      <c r="U3" s="564"/>
      <c r="V3" s="564"/>
    </row>
    <row r="4" spans="1:25" ht="19.5" customHeight="1">
      <c r="A4" s="565" t="s">
        <v>1191</v>
      </c>
      <c r="B4" s="565"/>
      <c r="C4" s="565"/>
      <c r="D4" s="565"/>
      <c r="E4" s="565"/>
      <c r="F4" s="565"/>
      <c r="G4" s="565"/>
      <c r="H4" s="565"/>
      <c r="I4" s="565"/>
      <c r="J4" s="565"/>
      <c r="K4" s="565"/>
      <c r="L4" s="565"/>
      <c r="M4" s="565"/>
      <c r="N4" s="565"/>
      <c r="O4" s="565"/>
      <c r="P4" s="565"/>
      <c r="Q4" s="565"/>
      <c r="R4" s="565"/>
      <c r="S4" s="565"/>
      <c r="T4" s="565"/>
      <c r="U4" s="565"/>
      <c r="V4" s="101"/>
    </row>
    <row r="5" spans="1:25">
      <c r="A5" s="566" t="s">
        <v>56</v>
      </c>
      <c r="B5" s="566"/>
      <c r="C5" s="566"/>
      <c r="D5" s="566"/>
      <c r="E5" s="566"/>
      <c r="F5" s="566"/>
      <c r="G5" s="566"/>
      <c r="H5" s="566"/>
      <c r="I5" s="566"/>
      <c r="J5" s="566"/>
      <c r="K5" s="566"/>
      <c r="L5" s="566"/>
      <c r="M5" s="566"/>
      <c r="N5" s="566"/>
      <c r="O5" s="566"/>
      <c r="P5" s="566"/>
      <c r="Q5" s="566"/>
      <c r="R5" s="566"/>
      <c r="S5" s="566"/>
      <c r="T5" s="566"/>
      <c r="U5" s="566"/>
      <c r="V5" s="566"/>
    </row>
    <row r="6" spans="1:25" s="102" customFormat="1">
      <c r="A6" s="563" t="s">
        <v>1192</v>
      </c>
      <c r="B6" s="563" t="s">
        <v>180</v>
      </c>
      <c r="C6" s="563" t="s">
        <v>978</v>
      </c>
      <c r="D6" s="563" t="s">
        <v>1193</v>
      </c>
      <c r="E6" s="563" t="s">
        <v>1194</v>
      </c>
      <c r="F6" s="563" t="s">
        <v>1195</v>
      </c>
      <c r="G6" s="563" t="s">
        <v>1196</v>
      </c>
      <c r="H6" s="563"/>
      <c r="I6" s="563"/>
      <c r="J6" s="563" t="s">
        <v>1197</v>
      </c>
      <c r="K6" s="563"/>
      <c r="L6" s="563" t="s">
        <v>1198</v>
      </c>
      <c r="M6" s="563"/>
      <c r="N6" s="563" t="s">
        <v>1199</v>
      </c>
      <c r="O6" s="563"/>
      <c r="P6" s="563" t="s">
        <v>1200</v>
      </c>
      <c r="Q6" s="563"/>
      <c r="R6" s="563" t="s">
        <v>1201</v>
      </c>
      <c r="S6" s="563"/>
      <c r="T6" s="563" t="s">
        <v>129</v>
      </c>
      <c r="U6" s="563"/>
      <c r="V6" s="563" t="s">
        <v>1202</v>
      </c>
    </row>
    <row r="7" spans="1:25" s="102" customFormat="1">
      <c r="A7" s="563"/>
      <c r="B7" s="563"/>
      <c r="C7" s="563"/>
      <c r="D7" s="563"/>
      <c r="E7" s="563"/>
      <c r="F7" s="563"/>
      <c r="G7" s="563"/>
      <c r="H7" s="563"/>
      <c r="I7" s="563"/>
      <c r="J7" s="563"/>
      <c r="K7" s="563"/>
      <c r="L7" s="563"/>
      <c r="M7" s="563"/>
      <c r="N7" s="563"/>
      <c r="O7" s="563"/>
      <c r="P7" s="563"/>
      <c r="Q7" s="563"/>
      <c r="R7" s="563"/>
      <c r="S7" s="563"/>
      <c r="T7" s="563"/>
      <c r="U7" s="563"/>
      <c r="V7" s="563"/>
    </row>
    <row r="8" spans="1:25" s="102" customFormat="1">
      <c r="A8" s="563"/>
      <c r="B8" s="563"/>
      <c r="C8" s="563"/>
      <c r="D8" s="563"/>
      <c r="E8" s="563"/>
      <c r="F8" s="563"/>
      <c r="G8" s="563"/>
      <c r="H8" s="563"/>
      <c r="I8" s="563"/>
      <c r="J8" s="563"/>
      <c r="K8" s="563"/>
      <c r="L8" s="563"/>
      <c r="M8" s="563"/>
      <c r="N8" s="563"/>
      <c r="O8" s="563"/>
      <c r="P8" s="563"/>
      <c r="Q8" s="563"/>
      <c r="R8" s="563"/>
      <c r="S8" s="563"/>
      <c r="T8" s="563"/>
      <c r="U8" s="563"/>
      <c r="V8" s="563"/>
    </row>
    <row r="9" spans="1:25" s="102" customFormat="1">
      <c r="A9" s="563"/>
      <c r="B9" s="563"/>
      <c r="C9" s="563"/>
      <c r="D9" s="563"/>
      <c r="E9" s="563"/>
      <c r="F9" s="563"/>
      <c r="G9" s="563" t="s">
        <v>1203</v>
      </c>
      <c r="H9" s="563" t="s">
        <v>982</v>
      </c>
      <c r="I9" s="563" t="s">
        <v>1204</v>
      </c>
      <c r="J9" s="563" t="s">
        <v>130</v>
      </c>
      <c r="K9" s="563" t="s">
        <v>1205</v>
      </c>
      <c r="L9" s="563" t="s">
        <v>130</v>
      </c>
      <c r="M9" s="563" t="s">
        <v>1205</v>
      </c>
      <c r="N9" s="563" t="s">
        <v>130</v>
      </c>
      <c r="O9" s="563" t="s">
        <v>1204</v>
      </c>
      <c r="P9" s="563" t="s">
        <v>1206</v>
      </c>
      <c r="Q9" s="563" t="s">
        <v>1207</v>
      </c>
      <c r="R9" s="563" t="s">
        <v>130</v>
      </c>
      <c r="S9" s="563" t="s">
        <v>1204</v>
      </c>
      <c r="T9" s="563" t="s">
        <v>1206</v>
      </c>
      <c r="U9" s="563" t="s">
        <v>1207</v>
      </c>
      <c r="V9" s="563"/>
    </row>
    <row r="10" spans="1:25" s="102" customFormat="1">
      <c r="A10" s="563"/>
      <c r="B10" s="563"/>
      <c r="C10" s="563"/>
      <c r="D10" s="563"/>
      <c r="E10" s="563"/>
      <c r="F10" s="563"/>
      <c r="G10" s="563"/>
      <c r="H10" s="563"/>
      <c r="I10" s="563"/>
      <c r="J10" s="563"/>
      <c r="K10" s="563"/>
      <c r="L10" s="563"/>
      <c r="M10" s="563"/>
      <c r="N10" s="563"/>
      <c r="O10" s="563"/>
      <c r="P10" s="563"/>
      <c r="Q10" s="563"/>
      <c r="R10" s="563"/>
      <c r="S10" s="563"/>
      <c r="T10" s="563"/>
      <c r="U10" s="563"/>
      <c r="V10" s="563"/>
    </row>
    <row r="11" spans="1:25" s="102" customFormat="1">
      <c r="A11" s="563"/>
      <c r="B11" s="563"/>
      <c r="C11" s="563"/>
      <c r="D11" s="563"/>
      <c r="E11" s="563"/>
      <c r="F11" s="563"/>
      <c r="G11" s="563"/>
      <c r="H11" s="563"/>
      <c r="I11" s="563"/>
      <c r="J11" s="563"/>
      <c r="K11" s="563"/>
      <c r="L11" s="563"/>
      <c r="M11" s="563"/>
      <c r="N11" s="563"/>
      <c r="O11" s="563"/>
      <c r="P11" s="563"/>
      <c r="Q11" s="563"/>
      <c r="R11" s="563"/>
      <c r="S11" s="563"/>
      <c r="T11" s="563"/>
      <c r="U11" s="563"/>
      <c r="V11" s="563"/>
    </row>
    <row r="12" spans="1:25" s="102" customFormat="1">
      <c r="A12" s="563"/>
      <c r="B12" s="563"/>
      <c r="C12" s="563"/>
      <c r="D12" s="563"/>
      <c r="E12" s="563"/>
      <c r="F12" s="563"/>
      <c r="G12" s="563"/>
      <c r="H12" s="563"/>
      <c r="I12" s="563"/>
      <c r="J12" s="563"/>
      <c r="K12" s="563"/>
      <c r="L12" s="563"/>
      <c r="M12" s="563"/>
      <c r="N12" s="563"/>
      <c r="O12" s="563"/>
      <c r="P12" s="563"/>
      <c r="Q12" s="563"/>
      <c r="R12" s="563"/>
      <c r="S12" s="563"/>
      <c r="T12" s="563"/>
      <c r="U12" s="563"/>
      <c r="V12" s="563"/>
    </row>
    <row r="13" spans="1:25" hidden="1">
      <c r="A13" s="103">
        <v>1</v>
      </c>
      <c r="B13" s="103">
        <v>2</v>
      </c>
      <c r="C13" s="103">
        <v>3</v>
      </c>
      <c r="D13" s="103">
        <f t="shared" ref="D13:U13" si="0">C13+1</f>
        <v>4</v>
      </c>
      <c r="E13" s="103">
        <f t="shared" si="0"/>
        <v>5</v>
      </c>
      <c r="F13" s="103">
        <f t="shared" si="0"/>
        <v>6</v>
      </c>
      <c r="G13" s="103">
        <f t="shared" si="0"/>
        <v>7</v>
      </c>
      <c r="H13" s="103">
        <f t="shared" si="0"/>
        <v>8</v>
      </c>
      <c r="I13" s="103">
        <f t="shared" si="0"/>
        <v>9</v>
      </c>
      <c r="J13" s="103">
        <f t="shared" si="0"/>
        <v>10</v>
      </c>
      <c r="K13" s="103">
        <f t="shared" si="0"/>
        <v>11</v>
      </c>
      <c r="L13" s="103">
        <f t="shared" si="0"/>
        <v>12</v>
      </c>
      <c r="M13" s="103">
        <f t="shared" si="0"/>
        <v>13</v>
      </c>
      <c r="N13" s="103">
        <f t="shared" si="0"/>
        <v>14</v>
      </c>
      <c r="O13" s="103">
        <f t="shared" si="0"/>
        <v>15</v>
      </c>
      <c r="P13" s="103">
        <f t="shared" si="0"/>
        <v>16</v>
      </c>
      <c r="Q13" s="103">
        <f t="shared" si="0"/>
        <v>17</v>
      </c>
      <c r="R13" s="103">
        <f t="shared" si="0"/>
        <v>18</v>
      </c>
      <c r="S13" s="103">
        <f t="shared" si="0"/>
        <v>19</v>
      </c>
      <c r="T13" s="103">
        <f t="shared" si="0"/>
        <v>20</v>
      </c>
      <c r="U13" s="103">
        <f t="shared" si="0"/>
        <v>21</v>
      </c>
      <c r="V13" s="103"/>
    </row>
    <row r="14" spans="1:25" hidden="1">
      <c r="A14" s="103"/>
      <c r="B14" s="103"/>
      <c r="C14" s="103"/>
      <c r="D14" s="103"/>
      <c r="E14" s="103"/>
      <c r="F14" s="103"/>
      <c r="G14" s="103"/>
      <c r="H14" s="103"/>
      <c r="I14" s="103"/>
      <c r="J14" s="103"/>
      <c r="K14" s="103"/>
      <c r="L14" s="103"/>
      <c r="M14" s="103"/>
      <c r="N14" s="103"/>
      <c r="O14" s="103"/>
      <c r="P14" s="103"/>
      <c r="Q14" s="103"/>
      <c r="R14" s="103"/>
      <c r="S14" s="103"/>
      <c r="T14" s="103"/>
      <c r="U14" s="103"/>
      <c r="V14" s="103"/>
    </row>
    <row r="15" spans="1:25">
      <c r="A15" s="104"/>
      <c r="B15" s="104" t="s">
        <v>1208</v>
      </c>
      <c r="C15" s="105"/>
      <c r="D15" s="106"/>
      <c r="E15" s="107"/>
      <c r="F15" s="104"/>
      <c r="G15" s="107"/>
      <c r="H15" s="108">
        <f>SUM(H16:H40)</f>
        <v>28636</v>
      </c>
      <c r="I15" s="108">
        <f t="shared" ref="I15:U15" si="1">SUM(I16:I40)</f>
        <v>19675</v>
      </c>
      <c r="J15" s="108">
        <f t="shared" si="1"/>
        <v>0</v>
      </c>
      <c r="K15" s="108">
        <f t="shared" si="1"/>
        <v>0</v>
      </c>
      <c r="L15" s="108">
        <f t="shared" si="1"/>
        <v>0</v>
      </c>
      <c r="M15" s="108">
        <f t="shared" si="1"/>
        <v>0</v>
      </c>
      <c r="N15" s="108">
        <f t="shared" si="1"/>
        <v>0</v>
      </c>
      <c r="O15" s="108">
        <f t="shared" si="1"/>
        <v>0</v>
      </c>
      <c r="P15" s="108">
        <f t="shared" si="1"/>
        <v>19423</v>
      </c>
      <c r="Q15" s="108">
        <f t="shared" si="1"/>
        <v>0</v>
      </c>
      <c r="R15" s="108">
        <f t="shared" si="1"/>
        <v>19423</v>
      </c>
      <c r="S15" s="108">
        <f t="shared" si="1"/>
        <v>19423</v>
      </c>
      <c r="T15" s="108">
        <f>SUM(T16:T40)</f>
        <v>19423</v>
      </c>
      <c r="U15" s="108">
        <f t="shared" si="1"/>
        <v>0</v>
      </c>
      <c r="V15" s="103"/>
      <c r="W15" s="109"/>
      <c r="X15" s="109"/>
      <c r="Y15" s="109"/>
    </row>
    <row r="16" spans="1:25" ht="63">
      <c r="A16" s="110" t="s">
        <v>990</v>
      </c>
      <c r="B16" s="98" t="s">
        <v>1036</v>
      </c>
      <c r="C16" s="111"/>
      <c r="D16" s="112"/>
      <c r="E16" s="112"/>
      <c r="F16" s="113" t="s">
        <v>1007</v>
      </c>
      <c r="G16" s="113" t="s">
        <v>1209</v>
      </c>
      <c r="H16" s="114">
        <v>4200</v>
      </c>
      <c r="I16" s="114">
        <v>4200</v>
      </c>
      <c r="J16" s="103"/>
      <c r="K16" s="103"/>
      <c r="L16" s="103"/>
      <c r="M16" s="103"/>
      <c r="N16" s="103"/>
      <c r="O16" s="103"/>
      <c r="P16" s="115">
        <v>4200</v>
      </c>
      <c r="Q16" s="103"/>
      <c r="R16" s="115">
        <v>4200</v>
      </c>
      <c r="S16" s="115">
        <v>4200</v>
      </c>
      <c r="T16" s="115">
        <v>4200</v>
      </c>
      <c r="U16" s="103"/>
      <c r="V16" s="110" t="s">
        <v>1210</v>
      </c>
      <c r="W16" s="109"/>
      <c r="X16" s="109"/>
      <c r="Y16" s="109"/>
    </row>
    <row r="17" spans="1:25" s="102" customFormat="1" ht="47.25">
      <c r="A17" s="116">
        <v>1</v>
      </c>
      <c r="B17" s="117" t="s">
        <v>1008</v>
      </c>
      <c r="C17" s="118"/>
      <c r="D17" s="110"/>
      <c r="E17" s="110"/>
      <c r="F17" s="113" t="s">
        <v>1007</v>
      </c>
      <c r="G17" s="119" t="s">
        <v>1009</v>
      </c>
      <c r="H17" s="120">
        <v>500</v>
      </c>
      <c r="I17" s="120">
        <v>500</v>
      </c>
      <c r="J17" s="103"/>
      <c r="K17" s="103"/>
      <c r="L17" s="103"/>
      <c r="M17" s="103"/>
      <c r="N17" s="121"/>
      <c r="O17" s="121"/>
      <c r="P17" s="120">
        <v>500</v>
      </c>
      <c r="Q17" s="103"/>
      <c r="R17" s="120">
        <v>500</v>
      </c>
      <c r="S17" s="120">
        <v>500</v>
      </c>
      <c r="T17" s="120">
        <v>500</v>
      </c>
      <c r="U17" s="103"/>
      <c r="V17" s="104"/>
      <c r="W17" s="122"/>
      <c r="X17" s="122"/>
      <c r="Y17" s="122"/>
    </row>
    <row r="18" spans="1:25" s="102" customFormat="1" ht="47.25">
      <c r="A18" s="116">
        <v>2</v>
      </c>
      <c r="B18" s="117" t="s">
        <v>1211</v>
      </c>
      <c r="C18" s="118"/>
      <c r="D18" s="110"/>
      <c r="E18" s="110"/>
      <c r="F18" s="113" t="s">
        <v>1007</v>
      </c>
      <c r="G18" s="119" t="s">
        <v>1010</v>
      </c>
      <c r="H18" s="120">
        <v>250</v>
      </c>
      <c r="I18" s="120">
        <v>250</v>
      </c>
      <c r="J18" s="103"/>
      <c r="K18" s="103"/>
      <c r="L18" s="103"/>
      <c r="M18" s="103"/>
      <c r="N18" s="121"/>
      <c r="O18" s="121"/>
      <c r="P18" s="120">
        <v>250</v>
      </c>
      <c r="Q18" s="103"/>
      <c r="R18" s="120">
        <v>250</v>
      </c>
      <c r="S18" s="120">
        <v>250</v>
      </c>
      <c r="T18" s="120">
        <v>250</v>
      </c>
      <c r="U18" s="103"/>
      <c r="V18" s="104"/>
      <c r="W18" s="122"/>
      <c r="X18" s="122"/>
      <c r="Y18" s="122"/>
    </row>
    <row r="19" spans="1:25" s="102" customFormat="1" ht="47.25">
      <c r="A19" s="116">
        <v>3</v>
      </c>
      <c r="B19" s="117" t="s">
        <v>1011</v>
      </c>
      <c r="C19" s="118"/>
      <c r="D19" s="110"/>
      <c r="E19" s="110"/>
      <c r="F19" s="113" t="s">
        <v>1007</v>
      </c>
      <c r="G19" s="119" t="s">
        <v>1012</v>
      </c>
      <c r="H19" s="120">
        <v>500</v>
      </c>
      <c r="I19" s="120">
        <v>500</v>
      </c>
      <c r="J19" s="103"/>
      <c r="K19" s="103"/>
      <c r="L19" s="103"/>
      <c r="M19" s="103"/>
      <c r="N19" s="121"/>
      <c r="O19" s="121"/>
      <c r="P19" s="120">
        <v>500</v>
      </c>
      <c r="Q19" s="103"/>
      <c r="R19" s="120">
        <v>500</v>
      </c>
      <c r="S19" s="120">
        <v>500</v>
      </c>
      <c r="T19" s="120">
        <v>500</v>
      </c>
      <c r="U19" s="103"/>
      <c r="V19" s="104"/>
      <c r="W19" s="122"/>
      <c r="X19" s="122"/>
      <c r="Y19" s="122"/>
    </row>
    <row r="20" spans="1:25" s="102" customFormat="1" ht="47.25">
      <c r="A20" s="116">
        <v>4</v>
      </c>
      <c r="B20" s="120" t="s">
        <v>1013</v>
      </c>
      <c r="C20" s="118"/>
      <c r="D20" s="110"/>
      <c r="E20" s="110"/>
      <c r="F20" s="113" t="s">
        <v>1007</v>
      </c>
      <c r="G20" s="119" t="s">
        <v>1014</v>
      </c>
      <c r="H20" s="120">
        <v>300</v>
      </c>
      <c r="I20" s="120">
        <v>300</v>
      </c>
      <c r="J20" s="103"/>
      <c r="K20" s="103"/>
      <c r="L20" s="103"/>
      <c r="M20" s="103"/>
      <c r="N20" s="121"/>
      <c r="O20" s="121"/>
      <c r="P20" s="120">
        <v>300</v>
      </c>
      <c r="Q20" s="103"/>
      <c r="R20" s="120">
        <v>300</v>
      </c>
      <c r="S20" s="120">
        <v>300</v>
      </c>
      <c r="T20" s="120">
        <v>300</v>
      </c>
      <c r="U20" s="103"/>
      <c r="V20" s="104"/>
      <c r="W20" s="122"/>
      <c r="X20" s="122"/>
      <c r="Y20" s="122"/>
    </row>
    <row r="21" spans="1:25" s="102" customFormat="1" ht="47.25">
      <c r="A21" s="116">
        <v>5</v>
      </c>
      <c r="B21" s="120" t="s">
        <v>1015</v>
      </c>
      <c r="C21" s="118"/>
      <c r="D21" s="110"/>
      <c r="E21" s="110"/>
      <c r="F21" s="113" t="s">
        <v>1007</v>
      </c>
      <c r="G21" s="119" t="s">
        <v>1016</v>
      </c>
      <c r="H21" s="120">
        <v>400</v>
      </c>
      <c r="I21" s="120">
        <v>400</v>
      </c>
      <c r="J21" s="103"/>
      <c r="K21" s="103"/>
      <c r="L21" s="103"/>
      <c r="M21" s="103"/>
      <c r="N21" s="121"/>
      <c r="O21" s="121"/>
      <c r="P21" s="120">
        <v>400</v>
      </c>
      <c r="Q21" s="103"/>
      <c r="R21" s="120">
        <v>400</v>
      </c>
      <c r="S21" s="120">
        <v>400</v>
      </c>
      <c r="T21" s="120">
        <v>400</v>
      </c>
      <c r="U21" s="103"/>
      <c r="V21" s="104"/>
      <c r="W21" s="122"/>
      <c r="X21" s="122"/>
      <c r="Y21" s="122"/>
    </row>
    <row r="22" spans="1:25" s="102" customFormat="1" ht="47.25">
      <c r="A22" s="116">
        <v>6</v>
      </c>
      <c r="B22" s="120" t="s">
        <v>1017</v>
      </c>
      <c r="C22" s="118"/>
      <c r="D22" s="110"/>
      <c r="E22" s="110"/>
      <c r="F22" s="113" t="s">
        <v>1007</v>
      </c>
      <c r="G22" s="119" t="s">
        <v>1018</v>
      </c>
      <c r="H22" s="120">
        <v>400</v>
      </c>
      <c r="I22" s="120">
        <v>400</v>
      </c>
      <c r="J22" s="103"/>
      <c r="K22" s="103"/>
      <c r="L22" s="103"/>
      <c r="M22" s="103"/>
      <c r="N22" s="121"/>
      <c r="O22" s="121"/>
      <c r="P22" s="120">
        <v>400</v>
      </c>
      <c r="Q22" s="103"/>
      <c r="R22" s="120">
        <v>400</v>
      </c>
      <c r="S22" s="120">
        <v>400</v>
      </c>
      <c r="T22" s="120">
        <v>400</v>
      </c>
      <c r="U22" s="103"/>
      <c r="V22" s="104"/>
      <c r="W22" s="122"/>
      <c r="X22" s="122"/>
      <c r="Y22" s="122"/>
    </row>
    <row r="23" spans="1:25" s="102" customFormat="1" ht="47.25">
      <c r="A23" s="116">
        <v>7</v>
      </c>
      <c r="B23" s="120" t="s">
        <v>1019</v>
      </c>
      <c r="C23" s="118"/>
      <c r="D23" s="110"/>
      <c r="E23" s="110"/>
      <c r="F23" s="113" t="s">
        <v>1007</v>
      </c>
      <c r="G23" s="119" t="s">
        <v>1020</v>
      </c>
      <c r="H23" s="120">
        <v>600</v>
      </c>
      <c r="I23" s="120">
        <v>600</v>
      </c>
      <c r="J23" s="103"/>
      <c r="K23" s="103"/>
      <c r="L23" s="103"/>
      <c r="M23" s="103"/>
      <c r="N23" s="121"/>
      <c r="O23" s="121"/>
      <c r="P23" s="120">
        <v>600</v>
      </c>
      <c r="Q23" s="103"/>
      <c r="R23" s="120">
        <v>600</v>
      </c>
      <c r="S23" s="120">
        <v>600</v>
      </c>
      <c r="T23" s="120">
        <v>600</v>
      </c>
      <c r="U23" s="103"/>
      <c r="V23" s="104"/>
      <c r="W23" s="122"/>
      <c r="X23" s="122"/>
      <c r="Y23" s="122"/>
    </row>
    <row r="24" spans="1:25" s="102" customFormat="1" ht="47.25">
      <c r="A24" s="116">
        <v>8</v>
      </c>
      <c r="B24" s="120" t="s">
        <v>1021</v>
      </c>
      <c r="C24" s="118"/>
      <c r="D24" s="110"/>
      <c r="E24" s="110"/>
      <c r="F24" s="113" t="s">
        <v>1007</v>
      </c>
      <c r="G24" s="119" t="s">
        <v>1022</v>
      </c>
      <c r="H24" s="120">
        <v>600</v>
      </c>
      <c r="I24" s="120">
        <v>600</v>
      </c>
      <c r="J24" s="103"/>
      <c r="K24" s="103"/>
      <c r="L24" s="103"/>
      <c r="M24" s="103"/>
      <c r="N24" s="121"/>
      <c r="O24" s="121"/>
      <c r="P24" s="120">
        <v>600</v>
      </c>
      <c r="Q24" s="103"/>
      <c r="R24" s="120">
        <v>600</v>
      </c>
      <c r="S24" s="120">
        <v>600</v>
      </c>
      <c r="T24" s="120">
        <v>600</v>
      </c>
      <c r="U24" s="103"/>
      <c r="V24" s="104"/>
      <c r="W24" s="122"/>
      <c r="X24" s="122"/>
      <c r="Y24" s="122"/>
    </row>
    <row r="25" spans="1:25" s="102" customFormat="1" ht="47.25">
      <c r="A25" s="116">
        <v>9</v>
      </c>
      <c r="B25" s="120" t="s">
        <v>1023</v>
      </c>
      <c r="C25" s="118"/>
      <c r="D25" s="110"/>
      <c r="E25" s="110"/>
      <c r="F25" s="113" t="s">
        <v>1007</v>
      </c>
      <c r="G25" s="119" t="s">
        <v>1024</v>
      </c>
      <c r="H25" s="120">
        <v>500</v>
      </c>
      <c r="I25" s="120">
        <v>500</v>
      </c>
      <c r="J25" s="103"/>
      <c r="K25" s="103"/>
      <c r="L25" s="103"/>
      <c r="M25" s="103"/>
      <c r="N25" s="121"/>
      <c r="O25" s="121"/>
      <c r="P25" s="120">
        <v>500</v>
      </c>
      <c r="Q25" s="103"/>
      <c r="R25" s="120">
        <v>500</v>
      </c>
      <c r="S25" s="120">
        <v>500</v>
      </c>
      <c r="T25" s="120">
        <v>500</v>
      </c>
      <c r="U25" s="103"/>
      <c r="V25" s="104"/>
      <c r="W25" s="122"/>
      <c r="X25" s="122"/>
      <c r="Y25" s="122"/>
    </row>
    <row r="26" spans="1:25" s="102" customFormat="1" ht="47.25">
      <c r="A26" s="116">
        <v>10</v>
      </c>
      <c r="B26" s="120" t="s">
        <v>1025</v>
      </c>
      <c r="C26" s="118"/>
      <c r="D26" s="110"/>
      <c r="E26" s="110"/>
      <c r="F26" s="113" t="s">
        <v>1007</v>
      </c>
      <c r="G26" s="119" t="s">
        <v>1026</v>
      </c>
      <c r="H26" s="120">
        <v>700</v>
      </c>
      <c r="I26" s="120">
        <v>700</v>
      </c>
      <c r="J26" s="103"/>
      <c r="K26" s="103"/>
      <c r="L26" s="103"/>
      <c r="M26" s="103"/>
      <c r="N26" s="121"/>
      <c r="O26" s="121"/>
      <c r="P26" s="120">
        <v>700</v>
      </c>
      <c r="Q26" s="103"/>
      <c r="R26" s="120">
        <v>700</v>
      </c>
      <c r="S26" s="120">
        <v>700</v>
      </c>
      <c r="T26" s="120">
        <v>700</v>
      </c>
      <c r="U26" s="103"/>
      <c r="V26" s="104"/>
      <c r="W26" s="122"/>
      <c r="X26" s="122"/>
      <c r="Y26" s="122"/>
    </row>
    <row r="27" spans="1:25" s="102" customFormat="1" ht="47.25">
      <c r="A27" s="116">
        <v>11</v>
      </c>
      <c r="B27" s="120" t="s">
        <v>1027</v>
      </c>
      <c r="C27" s="118"/>
      <c r="D27" s="110"/>
      <c r="E27" s="110"/>
      <c r="F27" s="113" t="s">
        <v>1007</v>
      </c>
      <c r="G27" s="119" t="s">
        <v>1028</v>
      </c>
      <c r="H27" s="120">
        <v>500</v>
      </c>
      <c r="I27" s="120">
        <v>500</v>
      </c>
      <c r="J27" s="103"/>
      <c r="K27" s="103"/>
      <c r="L27" s="103"/>
      <c r="M27" s="103"/>
      <c r="N27" s="103"/>
      <c r="O27" s="103"/>
      <c r="P27" s="120">
        <v>500</v>
      </c>
      <c r="Q27" s="103"/>
      <c r="R27" s="120">
        <v>500</v>
      </c>
      <c r="S27" s="120">
        <v>500</v>
      </c>
      <c r="T27" s="120">
        <v>500</v>
      </c>
      <c r="U27" s="103"/>
      <c r="V27" s="104"/>
      <c r="W27" s="122"/>
      <c r="X27" s="122"/>
      <c r="Y27" s="122"/>
    </row>
    <row r="28" spans="1:25" s="102" customFormat="1" ht="47.25">
      <c r="A28" s="116">
        <v>12</v>
      </c>
      <c r="B28" s="117" t="s">
        <v>1212</v>
      </c>
      <c r="C28" s="118"/>
      <c r="D28" s="110"/>
      <c r="E28" s="110"/>
      <c r="F28" s="110" t="s">
        <v>1002</v>
      </c>
      <c r="G28" s="123" t="s">
        <v>1213</v>
      </c>
      <c r="H28" s="123">
        <v>617</v>
      </c>
      <c r="I28" s="120">
        <v>261</v>
      </c>
      <c r="J28" s="103"/>
      <c r="K28" s="103"/>
      <c r="L28" s="103"/>
      <c r="M28" s="103"/>
      <c r="N28" s="103"/>
      <c r="O28" s="103"/>
      <c r="P28" s="124">
        <v>261</v>
      </c>
      <c r="Q28" s="103"/>
      <c r="R28" s="120">
        <v>261</v>
      </c>
      <c r="S28" s="120">
        <v>261</v>
      </c>
      <c r="T28" s="124">
        <v>261</v>
      </c>
      <c r="U28" s="103"/>
      <c r="V28" s="110" t="s">
        <v>211</v>
      </c>
      <c r="W28" s="122"/>
      <c r="X28" s="122"/>
      <c r="Y28" s="122"/>
    </row>
    <row r="29" spans="1:25" s="102" customFormat="1" ht="47.25">
      <c r="A29" s="116">
        <v>13</v>
      </c>
      <c r="B29" s="117" t="s">
        <v>1214</v>
      </c>
      <c r="C29" s="118"/>
      <c r="D29" s="110"/>
      <c r="E29" s="110"/>
      <c r="F29" s="110" t="s">
        <v>1002</v>
      </c>
      <c r="G29" s="123" t="s">
        <v>1215</v>
      </c>
      <c r="H29" s="123">
        <v>1713</v>
      </c>
      <c r="I29" s="120">
        <v>1053</v>
      </c>
      <c r="J29" s="103"/>
      <c r="K29" s="103"/>
      <c r="L29" s="103"/>
      <c r="M29" s="103"/>
      <c r="N29" s="103"/>
      <c r="O29" s="103"/>
      <c r="P29" s="124">
        <v>1053</v>
      </c>
      <c r="Q29" s="103"/>
      <c r="R29" s="120">
        <v>1053</v>
      </c>
      <c r="S29" s="120">
        <v>1053</v>
      </c>
      <c r="T29" s="124">
        <v>1053</v>
      </c>
      <c r="U29" s="103"/>
      <c r="V29" s="110" t="s">
        <v>211</v>
      </c>
      <c r="W29" s="122"/>
      <c r="X29" s="122"/>
      <c r="Y29" s="122"/>
    </row>
    <row r="30" spans="1:25" s="102" customFormat="1" ht="47.25">
      <c r="A30" s="116">
        <v>14</v>
      </c>
      <c r="B30" s="117" t="s">
        <v>1216</v>
      </c>
      <c r="C30" s="118"/>
      <c r="D30" s="110"/>
      <c r="E30" s="110"/>
      <c r="F30" s="125" t="s">
        <v>1002</v>
      </c>
      <c r="G30" s="123" t="s">
        <v>1217</v>
      </c>
      <c r="H30" s="123">
        <v>1713</v>
      </c>
      <c r="I30" s="120">
        <v>1053</v>
      </c>
      <c r="J30" s="103"/>
      <c r="K30" s="103"/>
      <c r="L30" s="103"/>
      <c r="M30" s="103"/>
      <c r="N30" s="103"/>
      <c r="O30" s="103"/>
      <c r="P30" s="124">
        <v>1053</v>
      </c>
      <c r="Q30" s="103"/>
      <c r="R30" s="120">
        <v>1053</v>
      </c>
      <c r="S30" s="120">
        <v>1053</v>
      </c>
      <c r="T30" s="124">
        <v>1053</v>
      </c>
      <c r="U30" s="103"/>
      <c r="V30" s="110" t="s">
        <v>211</v>
      </c>
      <c r="W30" s="122"/>
      <c r="X30" s="122"/>
      <c r="Y30" s="122"/>
    </row>
    <row r="31" spans="1:25" s="102" customFormat="1" ht="47.25">
      <c r="A31" s="116">
        <v>15</v>
      </c>
      <c r="B31" s="117" t="s">
        <v>1218</v>
      </c>
      <c r="C31" s="118"/>
      <c r="D31" s="110"/>
      <c r="E31" s="110"/>
      <c r="F31" s="123" t="s">
        <v>1002</v>
      </c>
      <c r="G31" s="123" t="s">
        <v>1219</v>
      </c>
      <c r="H31" s="123">
        <v>3166</v>
      </c>
      <c r="I31" s="120">
        <v>2108</v>
      </c>
      <c r="J31" s="103"/>
      <c r="K31" s="103"/>
      <c r="L31" s="103"/>
      <c r="M31" s="103"/>
      <c r="N31" s="103"/>
      <c r="O31" s="103"/>
      <c r="P31" s="124">
        <v>2108</v>
      </c>
      <c r="Q31" s="103"/>
      <c r="R31" s="120">
        <v>2108</v>
      </c>
      <c r="S31" s="120">
        <v>2108</v>
      </c>
      <c r="T31" s="124">
        <v>2108</v>
      </c>
      <c r="U31" s="103"/>
      <c r="V31" s="110" t="s">
        <v>211</v>
      </c>
      <c r="W31" s="122"/>
      <c r="X31" s="122"/>
      <c r="Y31" s="122"/>
    </row>
    <row r="32" spans="1:25" s="102" customFormat="1" ht="47.25">
      <c r="A32" s="116">
        <v>16</v>
      </c>
      <c r="B32" s="117" t="s">
        <v>1220</v>
      </c>
      <c r="C32" s="118"/>
      <c r="D32" s="110"/>
      <c r="E32" s="110"/>
      <c r="F32" s="123" t="s">
        <v>1002</v>
      </c>
      <c r="G32" s="123" t="s">
        <v>1221</v>
      </c>
      <c r="H32" s="123">
        <v>2176</v>
      </c>
      <c r="I32" s="120">
        <v>1375</v>
      </c>
      <c r="J32" s="103"/>
      <c r="K32" s="103"/>
      <c r="L32" s="103"/>
      <c r="M32" s="103"/>
      <c r="N32" s="103"/>
      <c r="O32" s="103"/>
      <c r="P32" s="124">
        <v>1375</v>
      </c>
      <c r="Q32" s="103"/>
      <c r="R32" s="120">
        <v>1375</v>
      </c>
      <c r="S32" s="120">
        <v>1375</v>
      </c>
      <c r="T32" s="124">
        <v>1375</v>
      </c>
      <c r="U32" s="103"/>
      <c r="V32" s="110" t="s">
        <v>211</v>
      </c>
      <c r="W32" s="122"/>
      <c r="X32" s="122"/>
      <c r="Y32" s="122"/>
    </row>
    <row r="33" spans="1:25" s="102" customFormat="1" ht="47.25">
      <c r="A33" s="116">
        <v>17</v>
      </c>
      <c r="B33" s="117" t="s">
        <v>1222</v>
      </c>
      <c r="C33" s="118"/>
      <c r="D33" s="110"/>
      <c r="E33" s="110"/>
      <c r="F33" s="123" t="s">
        <v>1223</v>
      </c>
      <c r="G33" s="123" t="s">
        <v>1224</v>
      </c>
      <c r="H33" s="123">
        <v>1312</v>
      </c>
      <c r="I33" s="120">
        <v>525</v>
      </c>
      <c r="J33" s="103"/>
      <c r="K33" s="103"/>
      <c r="L33" s="103"/>
      <c r="M33" s="103"/>
      <c r="N33" s="103"/>
      <c r="O33" s="103"/>
      <c r="P33" s="124">
        <v>525</v>
      </c>
      <c r="Q33" s="103"/>
      <c r="R33" s="120">
        <v>525</v>
      </c>
      <c r="S33" s="120">
        <v>525</v>
      </c>
      <c r="T33" s="124">
        <v>525</v>
      </c>
      <c r="U33" s="103"/>
      <c r="V33" s="110" t="s">
        <v>211</v>
      </c>
      <c r="W33" s="122"/>
      <c r="X33" s="122"/>
      <c r="Y33" s="122"/>
    </row>
    <row r="34" spans="1:25" s="102" customFormat="1" ht="47.25">
      <c r="A34" s="116">
        <v>18</v>
      </c>
      <c r="B34" s="117" t="s">
        <v>1225</v>
      </c>
      <c r="C34" s="118"/>
      <c r="D34" s="110"/>
      <c r="E34" s="110"/>
      <c r="F34" s="123" t="s">
        <v>1223</v>
      </c>
      <c r="G34" s="123" t="s">
        <v>1226</v>
      </c>
      <c r="H34" s="123">
        <v>1378</v>
      </c>
      <c r="I34" s="120">
        <v>490</v>
      </c>
      <c r="J34" s="103"/>
      <c r="K34" s="103"/>
      <c r="L34" s="103"/>
      <c r="M34" s="103"/>
      <c r="N34" s="103"/>
      <c r="O34" s="103"/>
      <c r="P34" s="124">
        <v>238</v>
      </c>
      <c r="Q34" s="103"/>
      <c r="R34" s="120">
        <v>238</v>
      </c>
      <c r="S34" s="120">
        <v>238</v>
      </c>
      <c r="T34" s="124">
        <v>238</v>
      </c>
      <c r="U34" s="103"/>
      <c r="V34" s="110" t="s">
        <v>211</v>
      </c>
      <c r="W34" s="122"/>
      <c r="X34" s="122"/>
      <c r="Y34" s="122"/>
    </row>
    <row r="35" spans="1:25" s="102" customFormat="1" ht="47.25">
      <c r="A35" s="116">
        <v>19</v>
      </c>
      <c r="B35" s="117" t="s">
        <v>1227</v>
      </c>
      <c r="C35" s="118"/>
      <c r="D35" s="110"/>
      <c r="E35" s="110"/>
      <c r="F35" s="123" t="s">
        <v>1223</v>
      </c>
      <c r="G35" s="123" t="s">
        <v>1228</v>
      </c>
      <c r="H35" s="123">
        <v>1297</v>
      </c>
      <c r="I35" s="120">
        <v>519</v>
      </c>
      <c r="J35" s="103"/>
      <c r="K35" s="103"/>
      <c r="L35" s="103"/>
      <c r="M35" s="103"/>
      <c r="N35" s="103"/>
      <c r="O35" s="103"/>
      <c r="P35" s="124">
        <v>519</v>
      </c>
      <c r="Q35" s="103"/>
      <c r="R35" s="120">
        <v>519</v>
      </c>
      <c r="S35" s="120">
        <v>519</v>
      </c>
      <c r="T35" s="124">
        <v>519</v>
      </c>
      <c r="U35" s="103"/>
      <c r="V35" s="110" t="s">
        <v>211</v>
      </c>
      <c r="W35" s="122"/>
      <c r="X35" s="122"/>
      <c r="Y35" s="122"/>
    </row>
    <row r="36" spans="1:25" s="102" customFormat="1" ht="47.25">
      <c r="A36" s="116">
        <v>20</v>
      </c>
      <c r="B36" s="126" t="s">
        <v>1029</v>
      </c>
      <c r="C36" s="118"/>
      <c r="D36" s="110"/>
      <c r="E36" s="110"/>
      <c r="F36" s="127" t="s">
        <v>1003</v>
      </c>
      <c r="G36" s="128" t="s">
        <v>1030</v>
      </c>
      <c r="H36" s="129">
        <v>1346</v>
      </c>
      <c r="I36" s="129">
        <v>606</v>
      </c>
      <c r="J36" s="103"/>
      <c r="K36" s="103"/>
      <c r="L36" s="103"/>
      <c r="M36" s="103"/>
      <c r="N36" s="103"/>
      <c r="O36" s="103"/>
      <c r="P36" s="129">
        <v>606</v>
      </c>
      <c r="Q36" s="103"/>
      <c r="R36" s="129">
        <v>606</v>
      </c>
      <c r="S36" s="129">
        <v>606</v>
      </c>
      <c r="T36" s="129">
        <v>606</v>
      </c>
      <c r="U36" s="103"/>
      <c r="V36" s="110" t="s">
        <v>211</v>
      </c>
      <c r="W36" s="122"/>
      <c r="X36" s="122"/>
      <c r="Y36" s="122"/>
    </row>
    <row r="37" spans="1:25" s="102" customFormat="1" ht="47.25">
      <c r="A37" s="116">
        <v>21</v>
      </c>
      <c r="B37" s="126" t="s">
        <v>1031</v>
      </c>
      <c r="C37" s="118"/>
      <c r="D37" s="110"/>
      <c r="E37" s="110"/>
      <c r="F37" s="127" t="s">
        <v>1003</v>
      </c>
      <c r="G37" s="128" t="s">
        <v>1030</v>
      </c>
      <c r="H37" s="129">
        <v>1278</v>
      </c>
      <c r="I37" s="129">
        <v>575</v>
      </c>
      <c r="J37" s="103"/>
      <c r="K37" s="103"/>
      <c r="L37" s="103"/>
      <c r="M37" s="103"/>
      <c r="N37" s="103"/>
      <c r="O37" s="103"/>
      <c r="P37" s="129">
        <v>575</v>
      </c>
      <c r="Q37" s="103"/>
      <c r="R37" s="129">
        <v>575</v>
      </c>
      <c r="S37" s="129">
        <v>575</v>
      </c>
      <c r="T37" s="129">
        <v>575</v>
      </c>
      <c r="U37" s="103"/>
      <c r="V37" s="110" t="s">
        <v>211</v>
      </c>
      <c r="W37" s="122"/>
      <c r="X37" s="122"/>
      <c r="Y37" s="122"/>
    </row>
    <row r="38" spans="1:25" s="102" customFormat="1" ht="47.25">
      <c r="A38" s="116">
        <v>22</v>
      </c>
      <c r="B38" s="126" t="s">
        <v>1032</v>
      </c>
      <c r="C38" s="118"/>
      <c r="D38" s="110"/>
      <c r="E38" s="110"/>
      <c r="F38" s="127" t="s">
        <v>1003</v>
      </c>
      <c r="G38" s="128" t="s">
        <v>1030</v>
      </c>
      <c r="H38" s="129">
        <v>1278</v>
      </c>
      <c r="I38" s="129">
        <v>575</v>
      </c>
      <c r="J38" s="103"/>
      <c r="K38" s="103"/>
      <c r="L38" s="103"/>
      <c r="M38" s="103"/>
      <c r="N38" s="103"/>
      <c r="O38" s="103"/>
      <c r="P38" s="129">
        <v>575</v>
      </c>
      <c r="Q38" s="103"/>
      <c r="R38" s="129">
        <v>575</v>
      </c>
      <c r="S38" s="129">
        <v>575</v>
      </c>
      <c r="T38" s="129">
        <v>575</v>
      </c>
      <c r="U38" s="103"/>
      <c r="V38" s="110" t="s">
        <v>211</v>
      </c>
      <c r="W38" s="122"/>
      <c r="X38" s="122"/>
      <c r="Y38" s="122"/>
    </row>
    <row r="39" spans="1:25" s="102" customFormat="1" ht="47.25">
      <c r="A39" s="116">
        <v>23</v>
      </c>
      <c r="B39" s="126" t="s">
        <v>1033</v>
      </c>
      <c r="C39" s="130"/>
      <c r="D39" s="104"/>
      <c r="E39" s="104"/>
      <c r="F39" s="127" t="s">
        <v>1003</v>
      </c>
      <c r="G39" s="128" t="s">
        <v>1030</v>
      </c>
      <c r="H39" s="129">
        <v>851</v>
      </c>
      <c r="I39" s="129">
        <v>383</v>
      </c>
      <c r="J39" s="107"/>
      <c r="K39" s="107"/>
      <c r="L39" s="107"/>
      <c r="M39" s="107"/>
      <c r="N39" s="107"/>
      <c r="O39" s="107"/>
      <c r="P39" s="129">
        <v>383</v>
      </c>
      <c r="Q39" s="107"/>
      <c r="R39" s="129">
        <v>383</v>
      </c>
      <c r="S39" s="129">
        <v>383</v>
      </c>
      <c r="T39" s="129">
        <v>383</v>
      </c>
      <c r="U39" s="107"/>
      <c r="V39" s="110" t="s">
        <v>211</v>
      </c>
      <c r="W39" s="122"/>
      <c r="X39" s="122"/>
      <c r="Y39" s="122"/>
    </row>
    <row r="40" spans="1:25" s="102" customFormat="1" ht="31.5">
      <c r="A40" s="116">
        <v>24</v>
      </c>
      <c r="B40" s="126" t="s">
        <v>1034</v>
      </c>
      <c r="C40" s="130"/>
      <c r="D40" s="104"/>
      <c r="E40" s="104"/>
      <c r="F40" s="127" t="s">
        <v>1003</v>
      </c>
      <c r="G40" s="128" t="s">
        <v>1035</v>
      </c>
      <c r="H40" s="129">
        <v>1061</v>
      </c>
      <c r="I40" s="129">
        <v>702</v>
      </c>
      <c r="J40" s="107"/>
      <c r="K40" s="107"/>
      <c r="L40" s="107"/>
      <c r="M40" s="107"/>
      <c r="N40" s="107"/>
      <c r="O40" s="107"/>
      <c r="P40" s="129">
        <v>702</v>
      </c>
      <c r="Q40" s="107"/>
      <c r="R40" s="129">
        <v>702</v>
      </c>
      <c r="S40" s="129">
        <v>702</v>
      </c>
      <c r="T40" s="129">
        <v>702</v>
      </c>
      <c r="U40" s="107"/>
      <c r="V40" s="110" t="s">
        <v>211</v>
      </c>
      <c r="W40" s="122"/>
      <c r="X40" s="122"/>
      <c r="Y40" s="122"/>
    </row>
  </sheetData>
  <mergeCells count="34">
    <mergeCell ref="T6:U8"/>
    <mergeCell ref="V6:V12"/>
    <mergeCell ref="G9:G12"/>
    <mergeCell ref="H9:H12"/>
    <mergeCell ref="I9:I12"/>
    <mergeCell ref="J9:J12"/>
    <mergeCell ref="K9:K12"/>
    <mergeCell ref="L9:L12"/>
    <mergeCell ref="M9:M12"/>
    <mergeCell ref="P6:Q8"/>
    <mergeCell ref="P9:P12"/>
    <mergeCell ref="Q9:Q12"/>
    <mergeCell ref="R9:R12"/>
    <mergeCell ref="S9:S12"/>
    <mergeCell ref="T9:T12"/>
    <mergeCell ref="U9:U12"/>
    <mergeCell ref="R6:S8"/>
    <mergeCell ref="F6:F12"/>
    <mergeCell ref="G6:I8"/>
    <mergeCell ref="J6:K8"/>
    <mergeCell ref="L6:M8"/>
    <mergeCell ref="N6:O8"/>
    <mergeCell ref="N9:N12"/>
    <mergeCell ref="O9:O12"/>
    <mergeCell ref="A1:V1"/>
    <mergeCell ref="A2:V2"/>
    <mergeCell ref="A3:V3"/>
    <mergeCell ref="A4:U4"/>
    <mergeCell ref="A5:V5"/>
    <mergeCell ref="A6:A12"/>
    <mergeCell ref="B6:B12"/>
    <mergeCell ref="C6:C12"/>
    <mergeCell ref="D6:D12"/>
    <mergeCell ref="E6:E12"/>
  </mergeCells>
  <printOptions horizontalCentered="1"/>
  <pageMargins left="0.11811023622047245" right="0.11811023622047245" top="0.15748031496062992" bottom="0.15748031496062992" header="0.31496062992125984" footer="0.31496062992125984"/>
  <pageSetup paperSize="9" scale="70" orientation="landscape"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00B0F0"/>
  </sheetPr>
  <dimension ref="A1:F38"/>
  <sheetViews>
    <sheetView workbookViewId="0">
      <selection activeCell="M17" sqref="M17"/>
    </sheetView>
  </sheetViews>
  <sheetFormatPr defaultRowHeight="15"/>
  <cols>
    <col min="1" max="1" width="6.28515625" customWidth="1"/>
    <col min="2" max="2" width="45.42578125" customWidth="1"/>
    <col min="3" max="6" width="9.7109375" customWidth="1"/>
  </cols>
  <sheetData>
    <row r="1" spans="1:6" ht="15.75">
      <c r="F1" s="25" t="s">
        <v>634</v>
      </c>
    </row>
    <row r="2" spans="1:6" ht="23.25" customHeight="1">
      <c r="A2" s="462" t="s">
        <v>695</v>
      </c>
      <c r="B2" s="462"/>
      <c r="C2" s="462"/>
      <c r="D2" s="462"/>
      <c r="E2" s="462"/>
      <c r="F2" s="462"/>
    </row>
    <row r="3" spans="1:6" ht="15.75">
      <c r="A3" s="462" t="s">
        <v>126</v>
      </c>
      <c r="B3" s="462"/>
      <c r="C3" s="462"/>
      <c r="D3" s="462"/>
      <c r="E3" s="462"/>
      <c r="F3" s="462"/>
    </row>
    <row r="4" spans="1:6" ht="15.75">
      <c r="F4" s="26" t="s">
        <v>56</v>
      </c>
    </row>
    <row r="5" spans="1:6" ht="15.75">
      <c r="A5" s="463" t="s">
        <v>3</v>
      </c>
      <c r="B5" s="463" t="s">
        <v>355</v>
      </c>
      <c r="C5" s="463" t="s">
        <v>609</v>
      </c>
      <c r="D5" s="463" t="s">
        <v>696</v>
      </c>
      <c r="E5" s="463" t="s">
        <v>229</v>
      </c>
      <c r="F5" s="463"/>
    </row>
    <row r="6" spans="1:6" ht="31.5">
      <c r="A6" s="463"/>
      <c r="B6" s="463"/>
      <c r="C6" s="463"/>
      <c r="D6" s="463"/>
      <c r="E6" s="29" t="s">
        <v>233</v>
      </c>
      <c r="F6" s="29" t="s">
        <v>389</v>
      </c>
    </row>
    <row r="7" spans="1:6" ht="15.75">
      <c r="A7" s="28" t="s">
        <v>15</v>
      </c>
      <c r="B7" s="28" t="s">
        <v>16</v>
      </c>
      <c r="C7" s="28">
        <v>1</v>
      </c>
      <c r="D7" s="28">
        <v>2</v>
      </c>
      <c r="E7" s="28" t="s">
        <v>358</v>
      </c>
      <c r="F7" s="28" t="s">
        <v>359</v>
      </c>
    </row>
    <row r="8" spans="1:6" ht="15.75">
      <c r="A8" s="29" t="s">
        <v>15</v>
      </c>
      <c r="B8" s="30" t="s">
        <v>237</v>
      </c>
      <c r="C8" s="28"/>
      <c r="D8" s="28"/>
      <c r="E8" s="28"/>
      <c r="F8" s="28"/>
    </row>
    <row r="9" spans="1:6" ht="15.75">
      <c r="A9" s="29" t="s">
        <v>83</v>
      </c>
      <c r="B9" s="30" t="s">
        <v>360</v>
      </c>
      <c r="C9" s="28"/>
      <c r="D9" s="28"/>
      <c r="E9" s="28"/>
      <c r="F9" s="28"/>
    </row>
    <row r="10" spans="1:6" ht="15.75">
      <c r="A10" s="28" t="s">
        <v>22</v>
      </c>
      <c r="B10" s="31" t="s">
        <v>361</v>
      </c>
      <c r="C10" s="28"/>
      <c r="D10" s="28"/>
      <c r="E10" s="28"/>
      <c r="F10" s="28"/>
    </row>
    <row r="11" spans="1:6" ht="15.75">
      <c r="A11" s="28" t="s">
        <v>22</v>
      </c>
      <c r="B11" s="31" t="s">
        <v>362</v>
      </c>
      <c r="C11" s="28"/>
      <c r="D11" s="28"/>
      <c r="E11" s="28"/>
      <c r="F11" s="28"/>
    </row>
    <row r="12" spans="1:6" ht="15.75">
      <c r="A12" s="29" t="s">
        <v>70</v>
      </c>
      <c r="B12" s="30" t="s">
        <v>697</v>
      </c>
      <c r="C12" s="28"/>
      <c r="D12" s="28"/>
      <c r="E12" s="28"/>
      <c r="F12" s="28"/>
    </row>
    <row r="13" spans="1:6" ht="15.75">
      <c r="A13" s="28">
        <v>1</v>
      </c>
      <c r="B13" s="31" t="s">
        <v>240</v>
      </c>
      <c r="C13" s="28"/>
      <c r="D13" s="28"/>
      <c r="E13" s="28"/>
      <c r="F13" s="28"/>
    </row>
    <row r="14" spans="1:6" ht="15.75">
      <c r="A14" s="28">
        <v>2</v>
      </c>
      <c r="B14" s="31" t="s">
        <v>88</v>
      </c>
      <c r="C14" s="28"/>
      <c r="D14" s="28"/>
      <c r="E14" s="28"/>
      <c r="F14" s="28"/>
    </row>
    <row r="15" spans="1:6" ht="15.75">
      <c r="A15" s="29" t="s">
        <v>73</v>
      </c>
      <c r="B15" s="30" t="s">
        <v>241</v>
      </c>
      <c r="C15" s="28"/>
      <c r="D15" s="28"/>
      <c r="E15" s="28"/>
      <c r="F15" s="28"/>
    </row>
    <row r="16" spans="1:6" ht="15.75">
      <c r="A16" s="29" t="s">
        <v>77</v>
      </c>
      <c r="B16" s="30" t="s">
        <v>303</v>
      </c>
      <c r="C16" s="28"/>
      <c r="D16" s="28"/>
      <c r="E16" s="28"/>
      <c r="F16" s="28"/>
    </row>
    <row r="17" spans="1:6" ht="15.75">
      <c r="A17" s="29" t="s">
        <v>113</v>
      </c>
      <c r="B17" s="30" t="s">
        <v>243</v>
      </c>
      <c r="C17" s="28"/>
      <c r="D17" s="28"/>
      <c r="E17" s="28"/>
      <c r="F17" s="28"/>
    </row>
    <row r="18" spans="1:6" ht="15.75">
      <c r="A18" s="29" t="s">
        <v>16</v>
      </c>
      <c r="B18" s="30" t="s">
        <v>90</v>
      </c>
      <c r="C18" s="28"/>
      <c r="D18" s="28"/>
      <c r="E18" s="28"/>
      <c r="F18" s="28"/>
    </row>
    <row r="19" spans="1:6" ht="15.75">
      <c r="A19" s="29" t="s">
        <v>83</v>
      </c>
      <c r="B19" s="30" t="s">
        <v>698</v>
      </c>
      <c r="C19" s="28"/>
      <c r="D19" s="28"/>
      <c r="E19" s="28"/>
      <c r="F19" s="28"/>
    </row>
    <row r="20" spans="1:6" ht="15.75">
      <c r="A20" s="28">
        <v>1</v>
      </c>
      <c r="B20" s="31" t="s">
        <v>363</v>
      </c>
      <c r="C20" s="28"/>
      <c r="D20" s="28"/>
      <c r="E20" s="28"/>
      <c r="F20" s="28"/>
    </row>
    <row r="21" spans="1:6" ht="15.75">
      <c r="A21" s="28">
        <v>2</v>
      </c>
      <c r="B21" s="31" t="s">
        <v>96</v>
      </c>
      <c r="C21" s="28"/>
      <c r="D21" s="28"/>
      <c r="E21" s="28"/>
      <c r="F21" s="28"/>
    </row>
    <row r="22" spans="1:6" ht="31.5">
      <c r="A22" s="28">
        <v>3</v>
      </c>
      <c r="B22" s="31" t="s">
        <v>97</v>
      </c>
      <c r="C22" s="28"/>
      <c r="D22" s="28"/>
      <c r="E22" s="28"/>
      <c r="F22" s="28"/>
    </row>
    <row r="23" spans="1:6" ht="15.75">
      <c r="A23" s="28">
        <v>4</v>
      </c>
      <c r="B23" s="31" t="s">
        <v>246</v>
      </c>
      <c r="C23" s="28"/>
      <c r="D23" s="28"/>
      <c r="E23" s="28"/>
      <c r="F23" s="28"/>
    </row>
    <row r="24" spans="1:6" ht="15.75">
      <c r="A24" s="28">
        <v>5</v>
      </c>
      <c r="B24" s="31" t="s">
        <v>247</v>
      </c>
      <c r="C24" s="28"/>
      <c r="D24" s="28"/>
      <c r="E24" s="28"/>
      <c r="F24" s="28"/>
    </row>
    <row r="25" spans="1:6" ht="15.75">
      <c r="A25" s="28">
        <v>6</v>
      </c>
      <c r="B25" s="31" t="s">
        <v>98</v>
      </c>
      <c r="C25" s="28"/>
      <c r="D25" s="28"/>
      <c r="E25" s="28"/>
      <c r="F25" s="28"/>
    </row>
    <row r="26" spans="1:6" ht="15.75">
      <c r="A26" s="29" t="s">
        <v>70</v>
      </c>
      <c r="B26" s="30" t="s">
        <v>248</v>
      </c>
      <c r="C26" s="28"/>
      <c r="D26" s="28"/>
      <c r="E26" s="28"/>
      <c r="F26" s="28"/>
    </row>
    <row r="27" spans="1:6" ht="15.75">
      <c r="A27" s="28">
        <v>1</v>
      </c>
      <c r="B27" s="31" t="s">
        <v>249</v>
      </c>
      <c r="C27" s="28"/>
      <c r="D27" s="28"/>
      <c r="E27" s="28"/>
      <c r="F27" s="28"/>
    </row>
    <row r="28" spans="1:6" ht="15.75">
      <c r="A28" s="28">
        <v>2</v>
      </c>
      <c r="B28" s="31" t="s">
        <v>250</v>
      </c>
      <c r="C28" s="28"/>
      <c r="D28" s="28"/>
      <c r="E28" s="28"/>
      <c r="F28" s="28"/>
    </row>
    <row r="29" spans="1:6" ht="15.75">
      <c r="A29" s="29" t="s">
        <v>73</v>
      </c>
      <c r="B29" s="30" t="s">
        <v>251</v>
      </c>
      <c r="C29" s="28"/>
      <c r="D29" s="28"/>
      <c r="E29" s="28"/>
      <c r="F29" s="28"/>
    </row>
    <row r="30" spans="1:6" ht="31.5">
      <c r="A30" s="29" t="s">
        <v>79</v>
      </c>
      <c r="B30" s="30" t="s">
        <v>699</v>
      </c>
      <c r="C30" s="28"/>
      <c r="D30" s="28"/>
      <c r="E30" s="28"/>
      <c r="F30" s="28"/>
    </row>
    <row r="31" spans="1:6" ht="15.75">
      <c r="A31" s="29" t="s">
        <v>89</v>
      </c>
      <c r="B31" s="30" t="s">
        <v>700</v>
      </c>
      <c r="C31" s="28"/>
      <c r="D31" s="28"/>
      <c r="E31" s="28"/>
      <c r="F31" s="28"/>
    </row>
    <row r="32" spans="1:6" ht="15.75">
      <c r="A32" s="29" t="s">
        <v>83</v>
      </c>
      <c r="B32" s="30" t="s">
        <v>108</v>
      </c>
      <c r="C32" s="28"/>
      <c r="D32" s="28"/>
      <c r="E32" s="28"/>
      <c r="F32" s="28"/>
    </row>
    <row r="33" spans="1:6" ht="31.5">
      <c r="A33" s="29" t="s">
        <v>70</v>
      </c>
      <c r="B33" s="30" t="s">
        <v>257</v>
      </c>
      <c r="C33" s="28"/>
      <c r="D33" s="28"/>
      <c r="E33" s="28"/>
      <c r="F33" s="28"/>
    </row>
    <row r="34" spans="1:6" ht="15.75">
      <c r="A34" s="29" t="s">
        <v>99</v>
      </c>
      <c r="B34" s="30" t="s">
        <v>364</v>
      </c>
      <c r="C34" s="28"/>
      <c r="D34" s="28"/>
      <c r="E34" s="28"/>
      <c r="F34" s="28"/>
    </row>
    <row r="35" spans="1:6" ht="15.75">
      <c r="A35" s="29" t="s">
        <v>83</v>
      </c>
      <c r="B35" s="30" t="s">
        <v>111</v>
      </c>
      <c r="C35" s="28"/>
      <c r="D35" s="28"/>
      <c r="E35" s="28"/>
      <c r="F35" s="28"/>
    </row>
    <row r="36" spans="1:6" ht="15.75">
      <c r="A36" s="29" t="s">
        <v>70</v>
      </c>
      <c r="B36" s="30" t="s">
        <v>112</v>
      </c>
      <c r="C36" s="28"/>
      <c r="D36" s="28"/>
      <c r="E36" s="28"/>
      <c r="F36" s="28"/>
    </row>
    <row r="37" spans="1:6" ht="31.5">
      <c r="A37" s="29" t="s">
        <v>101</v>
      </c>
      <c r="B37" s="30" t="s">
        <v>701</v>
      </c>
      <c r="C37" s="28"/>
      <c r="D37" s="28"/>
      <c r="E37" s="28"/>
      <c r="F37" s="28"/>
    </row>
    <row r="38" spans="1:6" ht="60" customHeight="1">
      <c r="A38" s="534" t="s">
        <v>702</v>
      </c>
      <c r="B38" s="534"/>
      <c r="C38" s="534"/>
      <c r="D38" s="534"/>
      <c r="E38" s="534"/>
      <c r="F38" s="534"/>
    </row>
  </sheetData>
  <mergeCells count="8">
    <mergeCell ref="A2:F2"/>
    <mergeCell ref="A3:F3"/>
    <mergeCell ref="A38:F38"/>
    <mergeCell ref="A5:A6"/>
    <mergeCell ref="B5:B6"/>
    <mergeCell ref="C5:C6"/>
    <mergeCell ref="D5:D6"/>
    <mergeCell ref="E5:F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B0F0"/>
  </sheetPr>
  <dimension ref="A1:E43"/>
  <sheetViews>
    <sheetView workbookViewId="0">
      <selection activeCell="M17" sqref="M17"/>
    </sheetView>
  </sheetViews>
  <sheetFormatPr defaultRowHeight="15"/>
  <cols>
    <col min="1" max="1" width="6.42578125" customWidth="1"/>
    <col min="2" max="2" width="47.140625" customWidth="1"/>
    <col min="3" max="5" width="11.5703125" customWidth="1"/>
  </cols>
  <sheetData>
    <row r="1" spans="1:5" ht="15.75">
      <c r="E1" s="25" t="s">
        <v>635</v>
      </c>
    </row>
    <row r="2" spans="1:5" ht="40.5" customHeight="1">
      <c r="A2" s="462" t="s">
        <v>703</v>
      </c>
      <c r="B2" s="462"/>
      <c r="C2" s="462"/>
      <c r="D2" s="462"/>
      <c r="E2" s="462"/>
    </row>
    <row r="3" spans="1:5" ht="15.75">
      <c r="A3" s="462" t="s">
        <v>458</v>
      </c>
      <c r="B3" s="462"/>
      <c r="C3" s="462"/>
      <c r="D3" s="462"/>
      <c r="E3" s="462"/>
    </row>
    <row r="4" spans="1:5" ht="15.75">
      <c r="E4" s="26" t="s">
        <v>56</v>
      </c>
    </row>
    <row r="5" spans="1:5" ht="31.5">
      <c r="A5" s="29" t="s">
        <v>3</v>
      </c>
      <c r="B5" s="29" t="s">
        <v>4</v>
      </c>
      <c r="C5" s="29" t="s">
        <v>609</v>
      </c>
      <c r="D5" s="29" t="s">
        <v>696</v>
      </c>
      <c r="E5" s="29" t="s">
        <v>366</v>
      </c>
    </row>
    <row r="6" spans="1:5" ht="15.75">
      <c r="A6" s="29" t="s">
        <v>15</v>
      </c>
      <c r="B6" s="29" t="s">
        <v>16</v>
      </c>
      <c r="C6" s="29">
        <v>1</v>
      </c>
      <c r="D6" s="29">
        <v>2</v>
      </c>
      <c r="E6" s="29">
        <v>3</v>
      </c>
    </row>
    <row r="7" spans="1:5" ht="15.75">
      <c r="A7" s="29" t="s">
        <v>15</v>
      </c>
      <c r="B7" s="30" t="s">
        <v>459</v>
      </c>
      <c r="C7" s="28"/>
      <c r="D7" s="28"/>
      <c r="E7" s="28"/>
    </row>
    <row r="8" spans="1:5" ht="15.75">
      <c r="A8" s="29" t="s">
        <v>83</v>
      </c>
      <c r="B8" s="30" t="s">
        <v>300</v>
      </c>
      <c r="C8" s="28"/>
      <c r="D8" s="28"/>
      <c r="E8" s="28"/>
    </row>
    <row r="9" spans="1:5" ht="15.75">
      <c r="A9" s="28">
        <v>1</v>
      </c>
      <c r="B9" s="31" t="s">
        <v>301</v>
      </c>
      <c r="C9" s="28"/>
      <c r="D9" s="28"/>
      <c r="E9" s="28"/>
    </row>
    <row r="10" spans="1:5" ht="15.75">
      <c r="A10" s="28">
        <v>2</v>
      </c>
      <c r="B10" s="31" t="s">
        <v>302</v>
      </c>
      <c r="C10" s="28"/>
      <c r="D10" s="28"/>
      <c r="E10" s="28"/>
    </row>
    <row r="11" spans="1:5" ht="15.75">
      <c r="A11" s="28" t="s">
        <v>22</v>
      </c>
      <c r="B11" s="31" t="s">
        <v>704</v>
      </c>
      <c r="C11" s="28"/>
      <c r="D11" s="28"/>
      <c r="E11" s="28"/>
    </row>
    <row r="12" spans="1:5" ht="15.75">
      <c r="A12" s="28" t="s">
        <v>22</v>
      </c>
      <c r="B12" s="31" t="s">
        <v>705</v>
      </c>
      <c r="C12" s="28"/>
      <c r="D12" s="28"/>
      <c r="E12" s="28"/>
    </row>
    <row r="13" spans="1:5" ht="15.75">
      <c r="A13" s="28">
        <v>3</v>
      </c>
      <c r="B13" s="31" t="s">
        <v>460</v>
      </c>
      <c r="C13" s="28"/>
      <c r="D13" s="28"/>
      <c r="E13" s="28"/>
    </row>
    <row r="14" spans="1:5" ht="15.75">
      <c r="A14" s="28">
        <v>4</v>
      </c>
      <c r="B14" s="31" t="s">
        <v>303</v>
      </c>
      <c r="C14" s="28"/>
      <c r="D14" s="28"/>
      <c r="E14" s="28"/>
    </row>
    <row r="15" spans="1:5" ht="15.75">
      <c r="A15" s="28">
        <v>5</v>
      </c>
      <c r="B15" s="31" t="s">
        <v>243</v>
      </c>
      <c r="C15" s="28"/>
      <c r="D15" s="28"/>
      <c r="E15" s="28"/>
    </row>
    <row r="16" spans="1:5" ht="15.75">
      <c r="A16" s="29" t="s">
        <v>70</v>
      </c>
      <c r="B16" s="30" t="s">
        <v>304</v>
      </c>
      <c r="C16" s="28"/>
      <c r="D16" s="28"/>
      <c r="E16" s="28"/>
    </row>
    <row r="17" spans="1:5" ht="15.75">
      <c r="A17" s="28">
        <v>1</v>
      </c>
      <c r="B17" s="31" t="s">
        <v>461</v>
      </c>
      <c r="C17" s="28"/>
      <c r="D17" s="28"/>
      <c r="E17" s="28"/>
    </row>
    <row r="18" spans="1:5" ht="15.75">
      <c r="A18" s="28">
        <v>2</v>
      </c>
      <c r="B18" s="31" t="s">
        <v>313</v>
      </c>
      <c r="C18" s="28"/>
      <c r="D18" s="28"/>
      <c r="E18" s="28"/>
    </row>
    <row r="19" spans="1:5" ht="15.75">
      <c r="A19" s="28" t="s">
        <v>22</v>
      </c>
      <c r="B19" s="31" t="s">
        <v>307</v>
      </c>
      <c r="C19" s="28"/>
      <c r="D19" s="28"/>
      <c r="E19" s="28"/>
    </row>
    <row r="20" spans="1:5" ht="15.75">
      <c r="A20" s="28" t="s">
        <v>22</v>
      </c>
      <c r="B20" s="31" t="s">
        <v>308</v>
      </c>
      <c r="C20" s="28"/>
      <c r="D20" s="28"/>
      <c r="E20" s="28"/>
    </row>
    <row r="21" spans="1:5" ht="15.75">
      <c r="A21" s="28">
        <v>3</v>
      </c>
      <c r="B21" s="31" t="s">
        <v>251</v>
      </c>
      <c r="C21" s="28"/>
      <c r="D21" s="28"/>
      <c r="E21" s="28"/>
    </row>
    <row r="22" spans="1:5" ht="31.5">
      <c r="A22" s="29" t="s">
        <v>73</v>
      </c>
      <c r="B22" s="30" t="s">
        <v>706</v>
      </c>
      <c r="C22" s="28"/>
      <c r="D22" s="28"/>
      <c r="E22" s="28"/>
    </row>
    <row r="23" spans="1:5" ht="15.75">
      <c r="A23" s="29" t="s">
        <v>77</v>
      </c>
      <c r="B23" s="30" t="s">
        <v>707</v>
      </c>
      <c r="C23" s="28"/>
      <c r="D23" s="28"/>
      <c r="E23" s="28"/>
    </row>
    <row r="24" spans="1:5" ht="15.75">
      <c r="A24" s="29" t="s">
        <v>16</v>
      </c>
      <c r="B24" s="30" t="s">
        <v>462</v>
      </c>
      <c r="C24" s="28"/>
      <c r="D24" s="28"/>
      <c r="E24" s="28"/>
    </row>
    <row r="25" spans="1:5" ht="15.75">
      <c r="A25" s="29" t="s">
        <v>83</v>
      </c>
      <c r="B25" s="30" t="s">
        <v>300</v>
      </c>
      <c r="C25" s="28"/>
      <c r="D25" s="28"/>
      <c r="E25" s="28"/>
    </row>
    <row r="26" spans="1:5" ht="15.75">
      <c r="A26" s="28">
        <v>1</v>
      </c>
      <c r="B26" s="31" t="s">
        <v>301</v>
      </c>
      <c r="C26" s="28"/>
      <c r="D26" s="28"/>
      <c r="E26" s="28"/>
    </row>
    <row r="27" spans="1:5" ht="15.75">
      <c r="A27" s="28">
        <v>2</v>
      </c>
      <c r="B27" s="31" t="s">
        <v>302</v>
      </c>
      <c r="C27" s="28"/>
      <c r="D27" s="28"/>
      <c r="E27" s="28"/>
    </row>
    <row r="28" spans="1:5" ht="15.75">
      <c r="A28" s="28" t="s">
        <v>22</v>
      </c>
      <c r="B28" s="31" t="s">
        <v>240</v>
      </c>
      <c r="C28" s="28"/>
      <c r="D28" s="28"/>
      <c r="E28" s="28"/>
    </row>
    <row r="29" spans="1:5" ht="15.75">
      <c r="A29" s="28" t="s">
        <v>22</v>
      </c>
      <c r="B29" s="31" t="s">
        <v>88</v>
      </c>
      <c r="C29" s="28"/>
      <c r="D29" s="28"/>
      <c r="E29" s="28"/>
    </row>
    <row r="30" spans="1:5" ht="15.75">
      <c r="A30" s="28">
        <v>3</v>
      </c>
      <c r="B30" s="31" t="s">
        <v>303</v>
      </c>
      <c r="C30" s="28"/>
      <c r="D30" s="28"/>
      <c r="E30" s="28"/>
    </row>
    <row r="31" spans="1:5" ht="15.75">
      <c r="A31" s="28">
        <v>4</v>
      </c>
      <c r="B31" s="31" t="s">
        <v>243</v>
      </c>
      <c r="C31" s="28"/>
      <c r="D31" s="28"/>
      <c r="E31" s="28"/>
    </row>
    <row r="32" spans="1:5" ht="15.75">
      <c r="A32" s="29" t="s">
        <v>70</v>
      </c>
      <c r="B32" s="30" t="s">
        <v>304</v>
      </c>
      <c r="C32" s="28"/>
      <c r="D32" s="28"/>
      <c r="E32" s="28"/>
    </row>
    <row r="33" spans="1:5" ht="15.75">
      <c r="A33" s="28">
        <v>1</v>
      </c>
      <c r="B33" s="31" t="s">
        <v>463</v>
      </c>
      <c r="C33" s="28"/>
      <c r="D33" s="28"/>
      <c r="E33" s="28"/>
    </row>
    <row r="34" spans="1:5" ht="15.75">
      <c r="A34" s="28">
        <v>2</v>
      </c>
      <c r="B34" s="31" t="s">
        <v>593</v>
      </c>
      <c r="C34" s="28"/>
      <c r="D34" s="28"/>
      <c r="E34" s="28"/>
    </row>
    <row r="35" spans="1:5" ht="15.75">
      <c r="A35" s="28" t="s">
        <v>22</v>
      </c>
      <c r="B35" s="31" t="s">
        <v>307</v>
      </c>
      <c r="C35" s="28"/>
      <c r="D35" s="28"/>
      <c r="E35" s="28"/>
    </row>
    <row r="36" spans="1:5" ht="15.75">
      <c r="A36" s="28" t="s">
        <v>22</v>
      </c>
      <c r="B36" s="31" t="s">
        <v>308</v>
      </c>
      <c r="C36" s="28"/>
      <c r="D36" s="28"/>
      <c r="E36" s="28"/>
    </row>
    <row r="37" spans="1:5" ht="15.75">
      <c r="A37" s="28">
        <v>3</v>
      </c>
      <c r="B37" s="31" t="s">
        <v>251</v>
      </c>
      <c r="C37" s="28"/>
      <c r="D37" s="28"/>
      <c r="E37" s="28"/>
    </row>
    <row r="38" spans="1:5" ht="15.75">
      <c r="A38" s="29" t="s">
        <v>73</v>
      </c>
      <c r="B38" s="30" t="s">
        <v>708</v>
      </c>
      <c r="C38" s="28"/>
      <c r="D38" s="28"/>
      <c r="E38" s="28"/>
    </row>
    <row r="39" spans="1:5" ht="15.75">
      <c r="A39" s="27" t="s">
        <v>528</v>
      </c>
    </row>
    <row r="40" spans="1:5" ht="43.5" customHeight="1">
      <c r="A40" s="461" t="s">
        <v>709</v>
      </c>
      <c r="B40" s="461"/>
      <c r="C40" s="461"/>
      <c r="D40" s="461"/>
      <c r="E40" s="461"/>
    </row>
    <row r="41" spans="1:5" ht="15.75">
      <c r="A41" s="461" t="s">
        <v>594</v>
      </c>
      <c r="B41" s="461"/>
      <c r="C41" s="461"/>
      <c r="D41" s="461"/>
      <c r="E41" s="461"/>
    </row>
    <row r="42" spans="1:5">
      <c r="A42" s="40"/>
    </row>
    <row r="43" spans="1:5">
      <c r="A43" s="40"/>
    </row>
  </sheetData>
  <mergeCells count="4">
    <mergeCell ref="A2:E2"/>
    <mergeCell ref="A3:E3"/>
    <mergeCell ref="A40:E40"/>
    <mergeCell ref="A41:E41"/>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00B0F0"/>
  </sheetPr>
  <dimension ref="A1:H59"/>
  <sheetViews>
    <sheetView workbookViewId="0">
      <selection activeCell="M17" sqref="M17"/>
    </sheetView>
  </sheetViews>
  <sheetFormatPr defaultRowHeight="15"/>
  <cols>
    <col min="1" max="1" width="6.42578125" customWidth="1"/>
    <col min="2" max="2" width="47.42578125" customWidth="1"/>
    <col min="3" max="8" width="10.85546875" customWidth="1"/>
  </cols>
  <sheetData>
    <row r="1" spans="1:8" ht="15.75">
      <c r="H1" s="25" t="s">
        <v>636</v>
      </c>
    </row>
    <row r="2" spans="1:8" ht="15.75">
      <c r="A2" s="462" t="s">
        <v>710</v>
      </c>
      <c r="B2" s="462"/>
      <c r="C2" s="462"/>
      <c r="D2" s="462"/>
      <c r="E2" s="462"/>
      <c r="F2" s="462"/>
      <c r="G2" s="462"/>
      <c r="H2" s="462"/>
    </row>
    <row r="3" spans="1:8" ht="15.75">
      <c r="A3" s="428" t="s">
        <v>126</v>
      </c>
      <c r="B3" s="428"/>
      <c r="C3" s="428"/>
      <c r="D3" s="428"/>
      <c r="E3" s="428"/>
      <c r="F3" s="428"/>
      <c r="G3" s="428"/>
      <c r="H3" s="428"/>
    </row>
    <row r="4" spans="1:8" ht="15.75">
      <c r="H4" s="26" t="s">
        <v>56</v>
      </c>
    </row>
    <row r="5" spans="1:8" ht="15.75">
      <c r="A5" s="463" t="s">
        <v>3</v>
      </c>
      <c r="B5" s="463" t="s">
        <v>4</v>
      </c>
      <c r="C5" s="463" t="s">
        <v>609</v>
      </c>
      <c r="D5" s="463"/>
      <c r="E5" s="463" t="s">
        <v>696</v>
      </c>
      <c r="F5" s="463"/>
      <c r="G5" s="463" t="s">
        <v>366</v>
      </c>
      <c r="H5" s="463"/>
    </row>
    <row r="6" spans="1:8" ht="31.5">
      <c r="A6" s="463"/>
      <c r="B6" s="463"/>
      <c r="C6" s="29" t="s">
        <v>367</v>
      </c>
      <c r="D6" s="29" t="s">
        <v>368</v>
      </c>
      <c r="E6" s="29" t="s">
        <v>367</v>
      </c>
      <c r="F6" s="29" t="s">
        <v>368</v>
      </c>
      <c r="G6" s="29" t="s">
        <v>367</v>
      </c>
      <c r="H6" s="29" t="s">
        <v>368</v>
      </c>
    </row>
    <row r="7" spans="1:8" ht="15.75">
      <c r="A7" s="29" t="s">
        <v>15</v>
      </c>
      <c r="B7" s="29" t="s">
        <v>16</v>
      </c>
      <c r="C7" s="29">
        <v>1</v>
      </c>
      <c r="D7" s="29">
        <v>2</v>
      </c>
      <c r="E7" s="29">
        <v>3</v>
      </c>
      <c r="F7" s="29">
        <v>4</v>
      </c>
      <c r="G7" s="29" t="s">
        <v>369</v>
      </c>
      <c r="H7" s="29" t="s">
        <v>370</v>
      </c>
    </row>
    <row r="8" spans="1:8" ht="15.75">
      <c r="A8" s="29"/>
      <c r="B8" s="30" t="s">
        <v>711</v>
      </c>
      <c r="C8" s="29"/>
      <c r="D8" s="29"/>
      <c r="E8" s="29"/>
      <c r="F8" s="29"/>
      <c r="G8" s="29"/>
      <c r="H8" s="29"/>
    </row>
    <row r="9" spans="1:8" ht="15.75">
      <c r="A9" s="29" t="s">
        <v>15</v>
      </c>
      <c r="B9" s="30" t="s">
        <v>712</v>
      </c>
      <c r="C9" s="28"/>
      <c r="D9" s="28"/>
      <c r="E9" s="28"/>
      <c r="F9" s="28"/>
      <c r="G9" s="28"/>
      <c r="H9" s="28"/>
    </row>
    <row r="10" spans="1:8" ht="15.75">
      <c r="A10" s="29" t="s">
        <v>83</v>
      </c>
      <c r="B10" s="30" t="s">
        <v>65</v>
      </c>
      <c r="C10" s="28"/>
      <c r="D10" s="28"/>
      <c r="E10" s="28"/>
      <c r="F10" s="28"/>
      <c r="G10" s="28"/>
      <c r="H10" s="28"/>
    </row>
    <row r="11" spans="1:8" ht="15.75">
      <c r="A11" s="458">
        <v>1</v>
      </c>
      <c r="B11" s="31" t="s">
        <v>371</v>
      </c>
      <c r="C11" s="458"/>
      <c r="D11" s="458"/>
      <c r="E11" s="458"/>
      <c r="F11" s="458"/>
      <c r="G11" s="458"/>
      <c r="H11" s="458"/>
    </row>
    <row r="12" spans="1:8" ht="15.75">
      <c r="A12" s="458"/>
      <c r="B12" s="31" t="s">
        <v>372</v>
      </c>
      <c r="C12" s="458"/>
      <c r="D12" s="458"/>
      <c r="E12" s="458"/>
      <c r="F12" s="458"/>
      <c r="G12" s="458"/>
      <c r="H12" s="458"/>
    </row>
    <row r="13" spans="1:8" ht="15.75">
      <c r="A13" s="458">
        <v>2</v>
      </c>
      <c r="B13" s="31" t="s">
        <v>713</v>
      </c>
      <c r="C13" s="458"/>
      <c r="D13" s="458"/>
      <c r="E13" s="458"/>
      <c r="F13" s="458"/>
      <c r="G13" s="458"/>
      <c r="H13" s="458"/>
    </row>
    <row r="14" spans="1:8" ht="15.75">
      <c r="A14" s="458"/>
      <c r="B14" s="31" t="s">
        <v>372</v>
      </c>
      <c r="C14" s="458"/>
      <c r="D14" s="458"/>
      <c r="E14" s="458"/>
      <c r="F14" s="458"/>
      <c r="G14" s="458"/>
      <c r="H14" s="458"/>
    </row>
    <row r="15" spans="1:8" ht="31.5">
      <c r="A15" s="458">
        <v>3</v>
      </c>
      <c r="B15" s="31" t="s">
        <v>277</v>
      </c>
      <c r="C15" s="458"/>
      <c r="D15" s="458"/>
      <c r="E15" s="458"/>
      <c r="F15" s="458"/>
      <c r="G15" s="458"/>
      <c r="H15" s="458"/>
    </row>
    <row r="16" spans="1:8" ht="15.75">
      <c r="A16" s="458"/>
      <c r="B16" s="31" t="s">
        <v>372</v>
      </c>
      <c r="C16" s="458"/>
      <c r="D16" s="458"/>
      <c r="E16" s="458"/>
      <c r="F16" s="458"/>
      <c r="G16" s="458"/>
      <c r="H16" s="458"/>
    </row>
    <row r="17" spans="1:8" ht="15.75">
      <c r="A17" s="458">
        <v>4</v>
      </c>
      <c r="B17" s="31" t="s">
        <v>278</v>
      </c>
      <c r="C17" s="458"/>
      <c r="D17" s="458"/>
      <c r="E17" s="458"/>
      <c r="F17" s="458"/>
      <c r="G17" s="458"/>
      <c r="H17" s="458"/>
    </row>
    <row r="18" spans="1:8" ht="15.75">
      <c r="A18" s="458"/>
      <c r="B18" s="31" t="s">
        <v>372</v>
      </c>
      <c r="C18" s="458"/>
      <c r="D18" s="458"/>
      <c r="E18" s="458"/>
      <c r="F18" s="458"/>
      <c r="G18" s="458"/>
      <c r="H18" s="458"/>
    </row>
    <row r="19" spans="1:8" ht="15.75">
      <c r="A19" s="28">
        <v>5</v>
      </c>
      <c r="B19" s="31" t="s">
        <v>279</v>
      </c>
      <c r="C19" s="28"/>
      <c r="D19" s="28"/>
      <c r="E19" s="28"/>
      <c r="F19" s="28"/>
      <c r="G19" s="28"/>
      <c r="H19" s="28"/>
    </row>
    <row r="20" spans="1:8" ht="15.75">
      <c r="A20" s="28">
        <v>6</v>
      </c>
      <c r="B20" s="31" t="s">
        <v>280</v>
      </c>
      <c r="C20" s="28"/>
      <c r="D20" s="28"/>
      <c r="E20" s="28"/>
      <c r="F20" s="28"/>
      <c r="G20" s="28"/>
      <c r="H20" s="28"/>
    </row>
    <row r="21" spans="1:8" ht="31.5">
      <c r="A21" s="28" t="s">
        <v>22</v>
      </c>
      <c r="B21" s="32" t="s">
        <v>714</v>
      </c>
      <c r="C21" s="28"/>
      <c r="D21" s="28"/>
      <c r="E21" s="28"/>
      <c r="F21" s="28"/>
      <c r="G21" s="28"/>
      <c r="H21" s="28"/>
    </row>
    <row r="22" spans="1:8" ht="15.75">
      <c r="A22" s="28" t="s">
        <v>22</v>
      </c>
      <c r="B22" s="32" t="s">
        <v>383</v>
      </c>
      <c r="C22" s="28"/>
      <c r="D22" s="28"/>
      <c r="E22" s="28"/>
      <c r="F22" s="28"/>
      <c r="G22" s="28"/>
      <c r="H22" s="28"/>
    </row>
    <row r="23" spans="1:8" ht="15.75">
      <c r="A23" s="28">
        <v>7</v>
      </c>
      <c r="B23" s="31" t="s">
        <v>411</v>
      </c>
      <c r="C23" s="28"/>
      <c r="D23" s="28"/>
      <c r="E23" s="28"/>
      <c r="F23" s="28"/>
      <c r="G23" s="28"/>
      <c r="H23" s="28"/>
    </row>
    <row r="24" spans="1:8" ht="15.75">
      <c r="A24" s="28">
        <v>8</v>
      </c>
      <c r="B24" s="31" t="s">
        <v>715</v>
      </c>
      <c r="C24" s="28"/>
      <c r="D24" s="28"/>
      <c r="E24" s="28"/>
      <c r="F24" s="28"/>
      <c r="G24" s="28"/>
      <c r="H24" s="28"/>
    </row>
    <row r="25" spans="1:8" ht="15.75">
      <c r="A25" s="28" t="s">
        <v>22</v>
      </c>
      <c r="B25" s="32" t="s">
        <v>412</v>
      </c>
      <c r="C25" s="28"/>
      <c r="D25" s="28"/>
      <c r="E25" s="28"/>
      <c r="F25" s="28"/>
      <c r="G25" s="28"/>
      <c r="H25" s="28"/>
    </row>
    <row r="26" spans="1:8" ht="15.75">
      <c r="A26" s="28" t="s">
        <v>22</v>
      </c>
      <c r="B26" s="32" t="s">
        <v>413</v>
      </c>
      <c r="C26" s="28"/>
      <c r="D26" s="28"/>
      <c r="E26" s="28"/>
      <c r="F26" s="28"/>
      <c r="G26" s="28"/>
      <c r="H26" s="28"/>
    </row>
    <row r="27" spans="1:8" ht="15.75">
      <c r="A27" s="28" t="s">
        <v>22</v>
      </c>
      <c r="B27" s="32" t="s">
        <v>414</v>
      </c>
      <c r="C27" s="28"/>
      <c r="D27" s="28"/>
      <c r="E27" s="28"/>
      <c r="F27" s="28"/>
      <c r="G27" s="28"/>
      <c r="H27" s="28"/>
    </row>
    <row r="28" spans="1:8" ht="15.75">
      <c r="A28" s="28" t="s">
        <v>22</v>
      </c>
      <c r="B28" s="32" t="s">
        <v>716</v>
      </c>
      <c r="C28" s="28"/>
      <c r="D28" s="28"/>
      <c r="E28" s="28"/>
      <c r="F28" s="28"/>
      <c r="G28" s="28"/>
      <c r="H28" s="28"/>
    </row>
    <row r="29" spans="1:8" ht="15.75">
      <c r="A29" s="28">
        <v>9</v>
      </c>
      <c r="B29" s="31" t="s">
        <v>373</v>
      </c>
      <c r="C29" s="28"/>
      <c r="D29" s="28"/>
      <c r="E29" s="28"/>
      <c r="F29" s="28"/>
      <c r="G29" s="28"/>
      <c r="H29" s="28"/>
    </row>
    <row r="30" spans="1:8" ht="15.75">
      <c r="A30" s="28">
        <v>10</v>
      </c>
      <c r="B30" s="31" t="s">
        <v>374</v>
      </c>
      <c r="C30" s="28"/>
      <c r="D30" s="28"/>
      <c r="E30" s="28"/>
      <c r="F30" s="28"/>
      <c r="G30" s="28"/>
      <c r="H30" s="28"/>
    </row>
    <row r="31" spans="1:8" ht="15.75">
      <c r="A31" s="28">
        <v>11</v>
      </c>
      <c r="B31" s="31" t="s">
        <v>375</v>
      </c>
      <c r="C31" s="28"/>
      <c r="D31" s="28"/>
      <c r="E31" s="28"/>
      <c r="F31" s="28"/>
      <c r="G31" s="28"/>
      <c r="H31" s="28"/>
    </row>
    <row r="32" spans="1:8" ht="15.75">
      <c r="A32" s="28">
        <v>12</v>
      </c>
      <c r="B32" s="31" t="s">
        <v>282</v>
      </c>
      <c r="C32" s="28"/>
      <c r="D32" s="28"/>
      <c r="E32" s="28"/>
      <c r="F32" s="28"/>
      <c r="G32" s="28"/>
      <c r="H32" s="28"/>
    </row>
    <row r="33" spans="1:8" ht="31.5">
      <c r="A33" s="28">
        <v>13</v>
      </c>
      <c r="B33" s="31" t="s">
        <v>717</v>
      </c>
      <c r="C33" s="28"/>
      <c r="D33" s="28"/>
      <c r="E33" s="28"/>
      <c r="F33" s="28"/>
      <c r="G33" s="28"/>
      <c r="H33" s="28"/>
    </row>
    <row r="34" spans="1:8" ht="15.75">
      <c r="A34" s="458">
        <v>14</v>
      </c>
      <c r="B34" s="31" t="s">
        <v>376</v>
      </c>
      <c r="C34" s="458"/>
      <c r="D34" s="458"/>
      <c r="E34" s="458"/>
      <c r="F34" s="458"/>
      <c r="G34" s="458"/>
      <c r="H34" s="458"/>
    </row>
    <row r="35" spans="1:8" ht="15.75">
      <c r="A35" s="458"/>
      <c r="B35" s="31" t="s">
        <v>372</v>
      </c>
      <c r="C35" s="458"/>
      <c r="D35" s="458"/>
      <c r="E35" s="458"/>
      <c r="F35" s="458"/>
      <c r="G35" s="458"/>
      <c r="H35" s="458"/>
    </row>
    <row r="36" spans="1:8" ht="15.75">
      <c r="A36" s="28">
        <v>15</v>
      </c>
      <c r="B36" s="31" t="s">
        <v>377</v>
      </c>
      <c r="C36" s="28"/>
      <c r="D36" s="28"/>
      <c r="E36" s="28"/>
      <c r="F36" s="28"/>
      <c r="G36" s="28"/>
      <c r="H36" s="28"/>
    </row>
    <row r="37" spans="1:8" ht="15.75">
      <c r="A37" s="28">
        <v>16</v>
      </c>
      <c r="B37" s="31" t="s">
        <v>378</v>
      </c>
      <c r="C37" s="28"/>
      <c r="D37" s="28"/>
      <c r="E37" s="28"/>
      <c r="F37" s="28"/>
      <c r="G37" s="28"/>
      <c r="H37" s="28"/>
    </row>
    <row r="38" spans="1:8" ht="15.75">
      <c r="A38" s="28">
        <v>17</v>
      </c>
      <c r="B38" s="31" t="s">
        <v>379</v>
      </c>
      <c r="C38" s="28"/>
      <c r="D38" s="28"/>
      <c r="E38" s="28"/>
      <c r="F38" s="28"/>
      <c r="G38" s="28"/>
      <c r="H38" s="28"/>
    </row>
    <row r="39" spans="1:8" ht="15.75">
      <c r="A39" s="28">
        <v>18</v>
      </c>
      <c r="B39" s="31" t="s">
        <v>380</v>
      </c>
      <c r="C39" s="28"/>
      <c r="D39" s="28"/>
      <c r="E39" s="28"/>
      <c r="F39" s="28"/>
      <c r="G39" s="28"/>
      <c r="H39" s="28"/>
    </row>
    <row r="40" spans="1:8" ht="47.25">
      <c r="A40" s="28">
        <v>19</v>
      </c>
      <c r="B40" s="31" t="s">
        <v>718</v>
      </c>
      <c r="C40" s="28"/>
      <c r="D40" s="28"/>
      <c r="E40" s="28"/>
      <c r="F40" s="28"/>
      <c r="G40" s="28"/>
      <c r="H40" s="28"/>
    </row>
    <row r="41" spans="1:8" ht="15.75">
      <c r="A41" s="28">
        <v>20</v>
      </c>
      <c r="B41" s="31" t="s">
        <v>381</v>
      </c>
      <c r="C41" s="28"/>
      <c r="D41" s="28"/>
      <c r="E41" s="28"/>
      <c r="F41" s="28"/>
      <c r="G41" s="28"/>
      <c r="H41" s="28"/>
    </row>
    <row r="42" spans="1:8" ht="15.75">
      <c r="A42" s="29" t="s">
        <v>70</v>
      </c>
      <c r="B42" s="30" t="s">
        <v>285</v>
      </c>
      <c r="C42" s="28"/>
      <c r="D42" s="28"/>
      <c r="E42" s="28"/>
      <c r="F42" s="28"/>
      <c r="G42" s="28"/>
      <c r="H42" s="28"/>
    </row>
    <row r="43" spans="1:8" ht="15.75">
      <c r="A43" s="29" t="s">
        <v>73</v>
      </c>
      <c r="B43" s="30" t="s">
        <v>719</v>
      </c>
      <c r="C43" s="28"/>
      <c r="D43" s="28"/>
      <c r="E43" s="28"/>
      <c r="F43" s="28"/>
      <c r="G43" s="28"/>
      <c r="H43" s="28"/>
    </row>
    <row r="44" spans="1:8" ht="15.75">
      <c r="A44" s="28">
        <v>1</v>
      </c>
      <c r="B44" s="31" t="s">
        <v>415</v>
      </c>
      <c r="C44" s="28"/>
      <c r="D44" s="28"/>
      <c r="E44" s="28"/>
      <c r="F44" s="28"/>
      <c r="G44" s="28"/>
      <c r="H44" s="28"/>
    </row>
    <row r="45" spans="1:8" ht="15.75">
      <c r="A45" s="28">
        <v>2</v>
      </c>
      <c r="B45" s="31" t="s">
        <v>382</v>
      </c>
      <c r="C45" s="28"/>
      <c r="D45" s="28"/>
      <c r="E45" s="28"/>
      <c r="F45" s="28"/>
      <c r="G45" s="28"/>
      <c r="H45" s="28"/>
    </row>
    <row r="46" spans="1:8" ht="15.75">
      <c r="A46" s="28">
        <v>3</v>
      </c>
      <c r="B46" s="31" t="s">
        <v>720</v>
      </c>
      <c r="C46" s="28"/>
      <c r="D46" s="28"/>
      <c r="E46" s="28"/>
      <c r="F46" s="28"/>
      <c r="G46" s="28"/>
      <c r="H46" s="28"/>
    </row>
    <row r="47" spans="1:8" ht="15.75">
      <c r="A47" s="28">
        <v>4</v>
      </c>
      <c r="B47" s="31" t="s">
        <v>721</v>
      </c>
      <c r="C47" s="28"/>
      <c r="D47" s="28"/>
      <c r="E47" s="28"/>
      <c r="F47" s="28"/>
      <c r="G47" s="28"/>
      <c r="H47" s="28"/>
    </row>
    <row r="48" spans="1:8" ht="15.75">
      <c r="A48" s="28">
        <v>5</v>
      </c>
      <c r="B48" s="31" t="s">
        <v>722</v>
      </c>
      <c r="C48" s="28"/>
      <c r="D48" s="28"/>
      <c r="E48" s="28"/>
      <c r="F48" s="28"/>
      <c r="G48" s="28"/>
      <c r="H48" s="28"/>
    </row>
    <row r="49" spans="1:8" ht="15.75">
      <c r="A49" s="28">
        <v>6</v>
      </c>
      <c r="B49" s="31" t="s">
        <v>384</v>
      </c>
      <c r="C49" s="28"/>
      <c r="D49" s="28"/>
      <c r="E49" s="28"/>
      <c r="F49" s="28"/>
      <c r="G49" s="28"/>
      <c r="H49" s="28"/>
    </row>
    <row r="50" spans="1:8" ht="15.75">
      <c r="A50" s="29" t="s">
        <v>77</v>
      </c>
      <c r="B50" s="30" t="s">
        <v>385</v>
      </c>
      <c r="C50" s="28"/>
      <c r="D50" s="28"/>
      <c r="E50" s="28"/>
      <c r="F50" s="28"/>
      <c r="G50" s="28"/>
      <c r="H50" s="28"/>
    </row>
    <row r="51" spans="1:8" ht="15.75">
      <c r="A51" s="29" t="s">
        <v>16</v>
      </c>
      <c r="B51" s="30" t="s">
        <v>723</v>
      </c>
      <c r="C51" s="28"/>
      <c r="D51" s="28"/>
      <c r="E51" s="28"/>
      <c r="F51" s="28"/>
      <c r="G51" s="28"/>
      <c r="H51" s="28"/>
    </row>
    <row r="52" spans="1:8" ht="15.75">
      <c r="A52" s="29" t="s">
        <v>79</v>
      </c>
      <c r="B52" s="30" t="s">
        <v>724</v>
      </c>
      <c r="C52" s="28"/>
      <c r="D52" s="28"/>
      <c r="E52" s="28"/>
      <c r="F52" s="28"/>
      <c r="G52" s="28"/>
      <c r="H52" s="28"/>
    </row>
    <row r="53" spans="1:8" ht="31.5">
      <c r="A53" s="29" t="s">
        <v>89</v>
      </c>
      <c r="B53" s="30" t="s">
        <v>725</v>
      </c>
      <c r="C53" s="28"/>
      <c r="D53" s="28"/>
      <c r="E53" s="28"/>
      <c r="F53" s="28"/>
      <c r="G53" s="28"/>
      <c r="H53" s="28"/>
    </row>
    <row r="54" spans="1:8" ht="21" customHeight="1">
      <c r="A54" s="27" t="s">
        <v>288</v>
      </c>
    </row>
    <row r="55" spans="1:8" ht="36.75" customHeight="1">
      <c r="A55" s="461" t="s">
        <v>416</v>
      </c>
      <c r="B55" s="461"/>
      <c r="C55" s="461"/>
      <c r="D55" s="461"/>
      <c r="E55" s="461"/>
      <c r="F55" s="461"/>
      <c r="G55" s="461"/>
      <c r="H55" s="461"/>
    </row>
    <row r="56" spans="1:8" ht="36.75" customHeight="1">
      <c r="A56" s="461" t="s">
        <v>417</v>
      </c>
      <c r="B56" s="461"/>
      <c r="C56" s="461"/>
      <c r="D56" s="461"/>
      <c r="E56" s="461"/>
      <c r="F56" s="461"/>
      <c r="G56" s="461"/>
      <c r="H56" s="461"/>
    </row>
    <row r="57" spans="1:8" ht="49.5" customHeight="1">
      <c r="A57" s="461" t="s">
        <v>418</v>
      </c>
      <c r="B57" s="461"/>
      <c r="C57" s="461"/>
      <c r="D57" s="461"/>
      <c r="E57" s="461"/>
      <c r="F57" s="461"/>
      <c r="G57" s="461"/>
      <c r="H57" s="461"/>
    </row>
    <row r="58" spans="1:8" ht="49.5" customHeight="1">
      <c r="A58" s="461" t="s">
        <v>386</v>
      </c>
      <c r="B58" s="461"/>
      <c r="C58" s="461"/>
      <c r="D58" s="461"/>
      <c r="E58" s="461"/>
      <c r="F58" s="461"/>
      <c r="G58" s="461"/>
      <c r="H58" s="461"/>
    </row>
    <row r="59" spans="1:8" ht="69.75" customHeight="1">
      <c r="A59" s="461" t="s">
        <v>387</v>
      </c>
      <c r="B59" s="461"/>
      <c r="C59" s="461"/>
      <c r="D59" s="461"/>
      <c r="E59" s="461"/>
      <c r="F59" s="461"/>
      <c r="G59" s="461"/>
      <c r="H59" s="461"/>
    </row>
  </sheetData>
  <mergeCells count="47">
    <mergeCell ref="A58:H58"/>
    <mergeCell ref="A59:H59"/>
    <mergeCell ref="H34:H35"/>
    <mergeCell ref="A2:H2"/>
    <mergeCell ref="A3:H3"/>
    <mergeCell ref="A55:H55"/>
    <mergeCell ref="A56:H56"/>
    <mergeCell ref="A57:H57"/>
    <mergeCell ref="A34:A35"/>
    <mergeCell ref="C34:C35"/>
    <mergeCell ref="D34:D35"/>
    <mergeCell ref="E34:E35"/>
    <mergeCell ref="F34:F35"/>
    <mergeCell ref="G34:G35"/>
    <mergeCell ref="H15:H16"/>
    <mergeCell ref="A17:A18"/>
    <mergeCell ref="H17:H18"/>
    <mergeCell ref="A15:A16"/>
    <mergeCell ref="C15:C16"/>
    <mergeCell ref="D15:D16"/>
    <mergeCell ref="E15:E16"/>
    <mergeCell ref="F15:F16"/>
    <mergeCell ref="G15:G16"/>
    <mergeCell ref="C17:C18"/>
    <mergeCell ref="D17:D18"/>
    <mergeCell ref="E17:E18"/>
    <mergeCell ref="F17:F18"/>
    <mergeCell ref="G17:G18"/>
    <mergeCell ref="G11:G12"/>
    <mergeCell ref="H11:H12"/>
    <mergeCell ref="A13:A14"/>
    <mergeCell ref="C13:C14"/>
    <mergeCell ref="D13:D14"/>
    <mergeCell ref="E13:E14"/>
    <mergeCell ref="F13:F14"/>
    <mergeCell ref="G13:G14"/>
    <mergeCell ref="H13:H14"/>
    <mergeCell ref="A11:A12"/>
    <mergeCell ref="C11:C12"/>
    <mergeCell ref="D11:D12"/>
    <mergeCell ref="E11:E12"/>
    <mergeCell ref="F11:F12"/>
    <mergeCell ref="A5:A6"/>
    <mergeCell ref="B5:B6"/>
    <mergeCell ref="C5:D5"/>
    <mergeCell ref="E5:F5"/>
    <mergeCell ref="G5:H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rgb="FF00B0F0"/>
  </sheetPr>
  <dimension ref="A1:E33"/>
  <sheetViews>
    <sheetView workbookViewId="0">
      <selection activeCell="M17" sqref="M17"/>
    </sheetView>
  </sheetViews>
  <sheetFormatPr defaultRowHeight="15"/>
  <cols>
    <col min="1" max="1" width="6.42578125" customWidth="1"/>
    <col min="2" max="2" width="50.85546875" customWidth="1"/>
    <col min="3" max="5" width="10.7109375" customWidth="1"/>
  </cols>
  <sheetData>
    <row r="1" spans="1:5" ht="15.75">
      <c r="E1" s="25" t="s">
        <v>637</v>
      </c>
    </row>
    <row r="2" spans="1:5" ht="15.75">
      <c r="A2" s="462" t="s">
        <v>726</v>
      </c>
      <c r="B2" s="462"/>
      <c r="C2" s="462"/>
      <c r="D2" s="462"/>
      <c r="E2" s="462"/>
    </row>
    <row r="3" spans="1:5" ht="15.75">
      <c r="A3" s="462" t="s">
        <v>126</v>
      </c>
      <c r="B3" s="462"/>
      <c r="C3" s="462"/>
      <c r="D3" s="462"/>
      <c r="E3" s="462"/>
    </row>
    <row r="4" spans="1:5" ht="15.75">
      <c r="E4" s="26" t="s">
        <v>56</v>
      </c>
    </row>
    <row r="5" spans="1:5" ht="41.25" customHeight="1">
      <c r="A5" s="29" t="s">
        <v>3</v>
      </c>
      <c r="B5" s="29" t="s">
        <v>355</v>
      </c>
      <c r="C5" s="29" t="s">
        <v>609</v>
      </c>
      <c r="D5" s="29" t="s">
        <v>696</v>
      </c>
      <c r="E5" s="29" t="s">
        <v>366</v>
      </c>
    </row>
    <row r="6" spans="1:5" ht="15.75">
      <c r="A6" s="29" t="s">
        <v>15</v>
      </c>
      <c r="B6" s="29" t="s">
        <v>16</v>
      </c>
      <c r="C6" s="29">
        <v>1</v>
      </c>
      <c r="D6" s="29">
        <v>2</v>
      </c>
      <c r="E6" s="29" t="s">
        <v>269</v>
      </c>
    </row>
    <row r="7" spans="1:5" ht="15.75">
      <c r="A7" s="29"/>
      <c r="B7" s="30" t="s">
        <v>727</v>
      </c>
      <c r="C7" s="31"/>
      <c r="D7" s="31"/>
      <c r="E7" s="31"/>
    </row>
    <row r="8" spans="1:5" ht="15.75">
      <c r="A8" s="29" t="s">
        <v>15</v>
      </c>
      <c r="B8" s="30" t="s">
        <v>728</v>
      </c>
      <c r="C8" s="31"/>
      <c r="D8" s="31"/>
      <c r="E8" s="31"/>
    </row>
    <row r="9" spans="1:5" ht="15.75">
      <c r="A9" s="29" t="s">
        <v>83</v>
      </c>
      <c r="B9" s="30" t="s">
        <v>363</v>
      </c>
      <c r="C9" s="31"/>
      <c r="D9" s="31"/>
      <c r="E9" s="31"/>
    </row>
    <row r="10" spans="1:5" ht="15.75">
      <c r="A10" s="28">
        <v>1</v>
      </c>
      <c r="B10" s="31" t="s">
        <v>729</v>
      </c>
      <c r="C10" s="31"/>
      <c r="D10" s="31"/>
      <c r="E10" s="31"/>
    </row>
    <row r="11" spans="1:5" ht="15.75">
      <c r="A11" s="28"/>
      <c r="B11" s="32" t="s">
        <v>392</v>
      </c>
      <c r="C11" s="31"/>
      <c r="D11" s="31"/>
      <c r="E11" s="31"/>
    </row>
    <row r="12" spans="1:5" ht="15.75">
      <c r="A12" s="28" t="s">
        <v>22</v>
      </c>
      <c r="B12" s="32" t="s">
        <v>393</v>
      </c>
      <c r="C12" s="31"/>
      <c r="D12" s="31"/>
      <c r="E12" s="31"/>
    </row>
    <row r="13" spans="1:5" ht="15.75">
      <c r="A13" s="28" t="s">
        <v>22</v>
      </c>
      <c r="B13" s="32" t="s">
        <v>605</v>
      </c>
      <c r="C13" s="31"/>
      <c r="D13" s="31"/>
      <c r="E13" s="31"/>
    </row>
    <row r="14" spans="1:5" ht="15.75">
      <c r="A14" s="28"/>
      <c r="B14" s="32" t="s">
        <v>395</v>
      </c>
      <c r="C14" s="31"/>
      <c r="D14" s="31"/>
      <c r="E14" s="31"/>
    </row>
    <row r="15" spans="1:5" ht="15.75">
      <c r="A15" s="28" t="s">
        <v>22</v>
      </c>
      <c r="B15" s="32" t="s">
        <v>396</v>
      </c>
      <c r="C15" s="31"/>
      <c r="D15" s="31"/>
      <c r="E15" s="31"/>
    </row>
    <row r="16" spans="1:5" ht="15.75">
      <c r="A16" s="28" t="s">
        <v>22</v>
      </c>
      <c r="B16" s="32" t="s">
        <v>494</v>
      </c>
      <c r="C16" s="31"/>
      <c r="D16" s="31"/>
      <c r="E16" s="31"/>
    </row>
    <row r="17" spans="1:5" ht="63">
      <c r="A17" s="28">
        <v>2</v>
      </c>
      <c r="B17" s="31" t="s">
        <v>398</v>
      </c>
      <c r="C17" s="31"/>
      <c r="D17" s="31"/>
      <c r="E17" s="31"/>
    </row>
    <row r="18" spans="1:5" ht="15.75">
      <c r="A18" s="28">
        <v>3</v>
      </c>
      <c r="B18" s="31" t="s">
        <v>399</v>
      </c>
      <c r="C18" s="31"/>
      <c r="D18" s="31"/>
      <c r="E18" s="31"/>
    </row>
    <row r="19" spans="1:5" ht="15.75">
      <c r="A19" s="29" t="s">
        <v>70</v>
      </c>
      <c r="B19" s="30" t="s">
        <v>96</v>
      </c>
      <c r="C19" s="31"/>
      <c r="D19" s="31"/>
      <c r="E19" s="31"/>
    </row>
    <row r="20" spans="1:5" ht="15.75">
      <c r="A20" s="28"/>
      <c r="B20" s="32" t="s">
        <v>134</v>
      </c>
      <c r="C20" s="31"/>
      <c r="D20" s="31"/>
      <c r="E20" s="31"/>
    </row>
    <row r="21" spans="1:5" ht="15.75">
      <c r="A21" s="28">
        <v>1</v>
      </c>
      <c r="B21" s="32" t="s">
        <v>393</v>
      </c>
      <c r="C21" s="31"/>
      <c r="D21" s="31"/>
      <c r="E21" s="31"/>
    </row>
    <row r="22" spans="1:5" ht="15.75">
      <c r="A22" s="28">
        <v>2</v>
      </c>
      <c r="B22" s="32" t="s">
        <v>394</v>
      </c>
      <c r="C22" s="31"/>
      <c r="D22" s="31"/>
      <c r="E22" s="31"/>
    </row>
    <row r="23" spans="1:5" ht="31.5">
      <c r="A23" s="29" t="s">
        <v>73</v>
      </c>
      <c r="B23" s="30" t="s">
        <v>97</v>
      </c>
      <c r="C23" s="31"/>
      <c r="D23" s="31"/>
      <c r="E23" s="31"/>
    </row>
    <row r="24" spans="1:5" ht="15.75">
      <c r="A24" s="29" t="s">
        <v>77</v>
      </c>
      <c r="B24" s="30" t="s">
        <v>246</v>
      </c>
      <c r="C24" s="31"/>
      <c r="D24" s="31"/>
      <c r="E24" s="31"/>
    </row>
    <row r="25" spans="1:5" ht="15.75">
      <c r="A25" s="29" t="s">
        <v>113</v>
      </c>
      <c r="B25" s="30" t="s">
        <v>247</v>
      </c>
      <c r="C25" s="31"/>
      <c r="D25" s="31"/>
      <c r="E25" s="31"/>
    </row>
    <row r="26" spans="1:5" ht="15.75">
      <c r="A26" s="29" t="s">
        <v>400</v>
      </c>
      <c r="B26" s="30" t="s">
        <v>98</v>
      </c>
      <c r="C26" s="31"/>
      <c r="D26" s="31"/>
      <c r="E26" s="31"/>
    </row>
    <row r="27" spans="1:5" ht="15.75">
      <c r="A27" s="29" t="s">
        <v>16</v>
      </c>
      <c r="B27" s="30" t="s">
        <v>401</v>
      </c>
      <c r="C27" s="31"/>
      <c r="D27" s="31"/>
      <c r="E27" s="31"/>
    </row>
    <row r="28" spans="1:5" ht="15.75">
      <c r="A28" s="29" t="s">
        <v>83</v>
      </c>
      <c r="B28" s="30" t="s">
        <v>249</v>
      </c>
      <c r="C28" s="31"/>
      <c r="D28" s="31"/>
      <c r="E28" s="31"/>
    </row>
    <row r="29" spans="1:5" ht="15.75">
      <c r="A29" s="28"/>
      <c r="B29" s="31" t="s">
        <v>402</v>
      </c>
      <c r="C29" s="31"/>
      <c r="D29" s="31"/>
      <c r="E29" s="31"/>
    </row>
    <row r="30" spans="1:5" ht="15.75">
      <c r="A30" s="29" t="s">
        <v>70</v>
      </c>
      <c r="B30" s="30" t="s">
        <v>606</v>
      </c>
      <c r="C30" s="31"/>
      <c r="D30" s="31"/>
      <c r="E30" s="31"/>
    </row>
    <row r="31" spans="1:5" ht="15.75">
      <c r="A31" s="28"/>
      <c r="B31" s="31" t="s">
        <v>403</v>
      </c>
      <c r="C31" s="31"/>
      <c r="D31" s="31"/>
      <c r="E31" s="31"/>
    </row>
    <row r="32" spans="1:5" ht="15.75">
      <c r="A32" s="29" t="s">
        <v>79</v>
      </c>
      <c r="B32" s="30" t="s">
        <v>422</v>
      </c>
      <c r="C32" s="31"/>
      <c r="D32" s="31"/>
      <c r="E32" s="31"/>
    </row>
    <row r="33" spans="1:5" ht="60" customHeight="1">
      <c r="A33" s="460" t="s">
        <v>495</v>
      </c>
      <c r="B33" s="460"/>
      <c r="C33" s="460"/>
      <c r="D33" s="460"/>
      <c r="E33" s="460"/>
    </row>
  </sheetData>
  <mergeCells count="3">
    <mergeCell ref="A33:E33"/>
    <mergeCell ref="A2:E2"/>
    <mergeCell ref="A3:E3"/>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00B0F0"/>
  </sheetPr>
  <dimension ref="A1:F49"/>
  <sheetViews>
    <sheetView topLeftCell="A3" workbookViewId="0">
      <selection activeCell="M17" sqref="M17"/>
    </sheetView>
  </sheetViews>
  <sheetFormatPr defaultRowHeight="15"/>
  <cols>
    <col min="1" max="1" width="6.28515625" customWidth="1"/>
    <col min="2" max="2" width="47" customWidth="1"/>
    <col min="3" max="6" width="10.140625" customWidth="1"/>
  </cols>
  <sheetData>
    <row r="1" spans="1:6" ht="15.75">
      <c r="F1" s="25" t="s">
        <v>638</v>
      </c>
    </row>
    <row r="2" spans="1:6" ht="15.75">
      <c r="A2" s="462" t="s">
        <v>730</v>
      </c>
      <c r="B2" s="462"/>
      <c r="C2" s="462"/>
      <c r="D2" s="462"/>
      <c r="E2" s="462"/>
      <c r="F2" s="462"/>
    </row>
    <row r="3" spans="1:6" ht="15.75">
      <c r="A3" s="462" t="s">
        <v>126</v>
      </c>
      <c r="B3" s="462"/>
      <c r="C3" s="462"/>
      <c r="D3" s="462"/>
      <c r="E3" s="462"/>
      <c r="F3" s="462"/>
    </row>
    <row r="4" spans="1:6" ht="15.75">
      <c r="F4" s="26" t="s">
        <v>56</v>
      </c>
    </row>
    <row r="5" spans="1:6" ht="15.75">
      <c r="A5" s="463" t="s">
        <v>3</v>
      </c>
      <c r="B5" s="463" t="s">
        <v>4</v>
      </c>
      <c r="C5" s="463" t="s">
        <v>609</v>
      </c>
      <c r="D5" s="463" t="s">
        <v>696</v>
      </c>
      <c r="E5" s="463" t="s">
        <v>229</v>
      </c>
      <c r="F5" s="463"/>
    </row>
    <row r="6" spans="1:6" ht="31.5">
      <c r="A6" s="463"/>
      <c r="B6" s="463"/>
      <c r="C6" s="463"/>
      <c r="D6" s="463"/>
      <c r="E6" s="29" t="s">
        <v>233</v>
      </c>
      <c r="F6" s="29" t="s">
        <v>389</v>
      </c>
    </row>
    <row r="7" spans="1:6" ht="15.75">
      <c r="A7" s="29" t="s">
        <v>15</v>
      </c>
      <c r="B7" s="29" t="s">
        <v>16</v>
      </c>
      <c r="C7" s="29">
        <v>1</v>
      </c>
      <c r="D7" s="29">
        <v>2</v>
      </c>
      <c r="E7" s="29" t="s">
        <v>358</v>
      </c>
      <c r="F7" s="29" t="s">
        <v>359</v>
      </c>
    </row>
    <row r="8" spans="1:6" ht="15.75">
      <c r="A8" s="29"/>
      <c r="B8" s="30" t="s">
        <v>90</v>
      </c>
      <c r="C8" s="28"/>
      <c r="D8" s="28"/>
      <c r="E8" s="28"/>
      <c r="F8" s="28"/>
    </row>
    <row r="9" spans="1:6" ht="31.5">
      <c r="A9" s="29" t="s">
        <v>15</v>
      </c>
      <c r="B9" s="30" t="s">
        <v>498</v>
      </c>
      <c r="C9" s="28"/>
      <c r="D9" s="28"/>
      <c r="E9" s="28"/>
      <c r="F9" s="28"/>
    </row>
    <row r="10" spans="1:6" ht="31.5">
      <c r="A10" s="29" t="s">
        <v>16</v>
      </c>
      <c r="B10" s="30" t="s">
        <v>499</v>
      </c>
      <c r="C10" s="28"/>
      <c r="D10" s="28"/>
      <c r="E10" s="28"/>
      <c r="F10" s="28"/>
    </row>
    <row r="11" spans="1:6" ht="15.75">
      <c r="A11" s="29" t="s">
        <v>83</v>
      </c>
      <c r="B11" s="30" t="s">
        <v>500</v>
      </c>
      <c r="C11" s="28"/>
      <c r="D11" s="28"/>
      <c r="E11" s="28"/>
      <c r="F11" s="28"/>
    </row>
    <row r="12" spans="1:6" ht="15.75">
      <c r="A12" s="28">
        <v>1</v>
      </c>
      <c r="B12" s="31" t="s">
        <v>391</v>
      </c>
      <c r="C12" s="28"/>
      <c r="D12" s="28"/>
      <c r="E12" s="28"/>
      <c r="F12" s="28"/>
    </row>
    <row r="13" spans="1:6" ht="15.75">
      <c r="A13" s="28" t="s">
        <v>22</v>
      </c>
      <c r="B13" s="31" t="s">
        <v>393</v>
      </c>
      <c r="C13" s="28"/>
      <c r="D13" s="28"/>
      <c r="E13" s="28"/>
      <c r="F13" s="28"/>
    </row>
    <row r="14" spans="1:6" ht="15.75">
      <c r="A14" s="28" t="s">
        <v>22</v>
      </c>
      <c r="B14" s="31" t="s">
        <v>394</v>
      </c>
      <c r="C14" s="28"/>
      <c r="D14" s="28"/>
      <c r="E14" s="28"/>
      <c r="F14" s="28"/>
    </row>
    <row r="15" spans="1:6" ht="15.75">
      <c r="A15" s="28" t="s">
        <v>22</v>
      </c>
      <c r="B15" s="31" t="s">
        <v>501</v>
      </c>
      <c r="C15" s="28"/>
      <c r="D15" s="28"/>
      <c r="E15" s="28"/>
      <c r="F15" s="28"/>
    </row>
    <row r="16" spans="1:6" ht="15.75">
      <c r="A16" s="28" t="s">
        <v>22</v>
      </c>
      <c r="B16" s="31" t="s">
        <v>502</v>
      </c>
      <c r="C16" s="28"/>
      <c r="D16" s="28"/>
      <c r="E16" s="28"/>
      <c r="F16" s="28"/>
    </row>
    <row r="17" spans="1:6" ht="15.75">
      <c r="A17" s="28" t="s">
        <v>22</v>
      </c>
      <c r="B17" s="31" t="s">
        <v>503</v>
      </c>
      <c r="C17" s="28"/>
      <c r="D17" s="28"/>
      <c r="E17" s="28"/>
      <c r="F17" s="28"/>
    </row>
    <row r="18" spans="1:6" ht="15.75">
      <c r="A18" s="28" t="s">
        <v>22</v>
      </c>
      <c r="B18" s="31" t="s">
        <v>504</v>
      </c>
      <c r="C18" s="28"/>
      <c r="D18" s="28"/>
      <c r="E18" s="28"/>
      <c r="F18" s="28"/>
    </row>
    <row r="19" spans="1:6" ht="15.75">
      <c r="A19" s="28" t="s">
        <v>22</v>
      </c>
      <c r="B19" s="31" t="s">
        <v>505</v>
      </c>
      <c r="C19" s="28"/>
      <c r="D19" s="28"/>
      <c r="E19" s="28"/>
      <c r="F19" s="28"/>
    </row>
    <row r="20" spans="1:6" ht="15.75">
      <c r="A20" s="28" t="s">
        <v>22</v>
      </c>
      <c r="B20" s="31" t="s">
        <v>506</v>
      </c>
      <c r="C20" s="28"/>
      <c r="D20" s="28"/>
      <c r="E20" s="28"/>
      <c r="F20" s="28"/>
    </row>
    <row r="21" spans="1:6" ht="15.75">
      <c r="A21" s="28" t="s">
        <v>22</v>
      </c>
      <c r="B21" s="31" t="s">
        <v>507</v>
      </c>
      <c r="C21" s="28"/>
      <c r="D21" s="28"/>
      <c r="E21" s="28"/>
      <c r="F21" s="28"/>
    </row>
    <row r="22" spans="1:6" ht="15.75">
      <c r="A22" s="28" t="s">
        <v>22</v>
      </c>
      <c r="B22" s="31" t="s">
        <v>508</v>
      </c>
      <c r="C22" s="28"/>
      <c r="D22" s="28"/>
      <c r="E22" s="28"/>
      <c r="F22" s="28"/>
    </row>
    <row r="23" spans="1:6" ht="31.5">
      <c r="A23" s="28" t="s">
        <v>22</v>
      </c>
      <c r="B23" s="31" t="s">
        <v>509</v>
      </c>
      <c r="C23" s="28"/>
      <c r="D23" s="28"/>
      <c r="E23" s="28"/>
      <c r="F23" s="28"/>
    </row>
    <row r="24" spans="1:6" ht="15.75">
      <c r="A24" s="28" t="s">
        <v>22</v>
      </c>
      <c r="B24" s="31" t="s">
        <v>510</v>
      </c>
      <c r="C24" s="28"/>
      <c r="D24" s="28"/>
      <c r="E24" s="28"/>
      <c r="F24" s="28"/>
    </row>
    <row r="25" spans="1:6" ht="15.75">
      <c r="A25" s="28" t="s">
        <v>22</v>
      </c>
      <c r="B25" s="31" t="s">
        <v>511</v>
      </c>
      <c r="C25" s="28"/>
      <c r="D25" s="28"/>
      <c r="E25" s="28"/>
      <c r="F25" s="28"/>
    </row>
    <row r="26" spans="1:6" ht="63">
      <c r="A26" s="28">
        <v>2</v>
      </c>
      <c r="B26" s="31" t="s">
        <v>398</v>
      </c>
      <c r="C26" s="28"/>
      <c r="D26" s="28"/>
      <c r="E26" s="28"/>
      <c r="F26" s="28"/>
    </row>
    <row r="27" spans="1:6" ht="15.75">
      <c r="A27" s="28">
        <v>3</v>
      </c>
      <c r="B27" s="31" t="s">
        <v>399</v>
      </c>
      <c r="C27" s="28"/>
      <c r="D27" s="28"/>
      <c r="E27" s="28"/>
      <c r="F27" s="28"/>
    </row>
    <row r="28" spans="1:6" ht="15.75">
      <c r="A28" s="29" t="s">
        <v>70</v>
      </c>
      <c r="B28" s="30" t="s">
        <v>96</v>
      </c>
      <c r="C28" s="28"/>
      <c r="D28" s="28"/>
      <c r="E28" s="28"/>
      <c r="F28" s="28"/>
    </row>
    <row r="29" spans="1:6" ht="15.75">
      <c r="A29" s="28" t="s">
        <v>22</v>
      </c>
      <c r="B29" s="31" t="s">
        <v>393</v>
      </c>
      <c r="C29" s="28"/>
      <c r="D29" s="28"/>
      <c r="E29" s="28"/>
      <c r="F29" s="28"/>
    </row>
    <row r="30" spans="1:6" ht="15.75">
      <c r="A30" s="28" t="s">
        <v>22</v>
      </c>
      <c r="B30" s="31" t="s">
        <v>421</v>
      </c>
      <c r="C30" s="28"/>
      <c r="D30" s="28"/>
      <c r="E30" s="28"/>
      <c r="F30" s="28"/>
    </row>
    <row r="31" spans="1:6" ht="15.75">
      <c r="A31" s="28" t="s">
        <v>22</v>
      </c>
      <c r="B31" s="31" t="s">
        <v>501</v>
      </c>
      <c r="C31" s="28"/>
      <c r="D31" s="28"/>
      <c r="E31" s="28"/>
      <c r="F31" s="28"/>
    </row>
    <row r="32" spans="1:6" ht="15.75">
      <c r="A32" s="28" t="s">
        <v>22</v>
      </c>
      <c r="B32" s="31" t="s">
        <v>502</v>
      </c>
      <c r="C32" s="28"/>
      <c r="D32" s="28"/>
      <c r="E32" s="28"/>
      <c r="F32" s="28"/>
    </row>
    <row r="33" spans="1:6" ht="15.75">
      <c r="A33" s="28" t="s">
        <v>22</v>
      </c>
      <c r="B33" s="31" t="s">
        <v>503</v>
      </c>
      <c r="C33" s="28"/>
      <c r="D33" s="28"/>
      <c r="E33" s="28"/>
      <c r="F33" s="28"/>
    </row>
    <row r="34" spans="1:6" ht="15.75">
      <c r="A34" s="28" t="s">
        <v>22</v>
      </c>
      <c r="B34" s="31" t="s">
        <v>504</v>
      </c>
      <c r="C34" s="28"/>
      <c r="D34" s="28"/>
      <c r="E34" s="28"/>
      <c r="F34" s="28"/>
    </row>
    <row r="35" spans="1:6" ht="15.75">
      <c r="A35" s="28" t="s">
        <v>22</v>
      </c>
      <c r="B35" s="31" t="s">
        <v>505</v>
      </c>
      <c r="C35" s="28"/>
      <c r="D35" s="28"/>
      <c r="E35" s="28"/>
      <c r="F35" s="28"/>
    </row>
    <row r="36" spans="1:6" ht="15.75">
      <c r="A36" s="28" t="s">
        <v>22</v>
      </c>
      <c r="B36" s="31" t="s">
        <v>506</v>
      </c>
      <c r="C36" s="28"/>
      <c r="D36" s="28"/>
      <c r="E36" s="28"/>
      <c r="F36" s="28"/>
    </row>
    <row r="37" spans="1:6" ht="15.75">
      <c r="A37" s="28" t="s">
        <v>22</v>
      </c>
      <c r="B37" s="31" t="s">
        <v>507</v>
      </c>
      <c r="C37" s="28"/>
      <c r="D37" s="28"/>
      <c r="E37" s="28"/>
      <c r="F37" s="28"/>
    </row>
    <row r="38" spans="1:6" ht="15.75">
      <c r="A38" s="28" t="s">
        <v>22</v>
      </c>
      <c r="B38" s="31" t="s">
        <v>508</v>
      </c>
      <c r="C38" s="28"/>
      <c r="D38" s="28"/>
      <c r="E38" s="28"/>
      <c r="F38" s="28"/>
    </row>
    <row r="39" spans="1:6" ht="31.5">
      <c r="A39" s="28" t="s">
        <v>22</v>
      </c>
      <c r="B39" s="31" t="s">
        <v>509</v>
      </c>
      <c r="C39" s="28"/>
      <c r="D39" s="28"/>
      <c r="E39" s="28"/>
      <c r="F39" s="28"/>
    </row>
    <row r="40" spans="1:6" ht="15.75">
      <c r="A40" s="28" t="s">
        <v>22</v>
      </c>
      <c r="B40" s="31" t="s">
        <v>510</v>
      </c>
      <c r="C40" s="28"/>
      <c r="D40" s="28"/>
      <c r="E40" s="28"/>
      <c r="F40" s="28"/>
    </row>
    <row r="41" spans="1:6" ht="15.75">
      <c r="A41" s="28" t="s">
        <v>22</v>
      </c>
      <c r="B41" s="31" t="s">
        <v>512</v>
      </c>
      <c r="C41" s="28"/>
      <c r="D41" s="28"/>
      <c r="E41" s="28"/>
      <c r="F41" s="28"/>
    </row>
    <row r="42" spans="1:6" ht="31.5">
      <c r="A42" s="29" t="s">
        <v>73</v>
      </c>
      <c r="B42" s="30" t="s">
        <v>407</v>
      </c>
      <c r="C42" s="28"/>
      <c r="D42" s="28"/>
      <c r="E42" s="28"/>
      <c r="F42" s="28"/>
    </row>
    <row r="43" spans="1:6" ht="15.75">
      <c r="A43" s="29" t="s">
        <v>77</v>
      </c>
      <c r="B43" s="30" t="s">
        <v>408</v>
      </c>
      <c r="C43" s="28"/>
      <c r="D43" s="28"/>
      <c r="E43" s="28"/>
      <c r="F43" s="28"/>
    </row>
    <row r="44" spans="1:6" ht="15.75">
      <c r="A44" s="29" t="s">
        <v>113</v>
      </c>
      <c r="B44" s="30" t="s">
        <v>247</v>
      </c>
      <c r="C44" s="28"/>
      <c r="D44" s="28"/>
      <c r="E44" s="28"/>
      <c r="F44" s="28"/>
    </row>
    <row r="45" spans="1:6" ht="15.75">
      <c r="A45" s="29" t="s">
        <v>400</v>
      </c>
      <c r="B45" s="30" t="s">
        <v>98</v>
      </c>
      <c r="C45" s="28"/>
      <c r="D45" s="28"/>
      <c r="E45" s="28"/>
      <c r="F45" s="28"/>
    </row>
    <row r="46" spans="1:6" ht="15.75">
      <c r="A46" s="29" t="s">
        <v>79</v>
      </c>
      <c r="B46" s="30" t="s">
        <v>422</v>
      </c>
      <c r="C46" s="28"/>
      <c r="D46" s="28"/>
      <c r="E46" s="28"/>
      <c r="F46" s="28"/>
    </row>
    <row r="47" spans="1:6" ht="20.25" customHeight="1">
      <c r="A47" s="27" t="s">
        <v>595</v>
      </c>
    </row>
    <row r="48" spans="1:6" ht="23.25" customHeight="1">
      <c r="A48" s="33" t="s">
        <v>514</v>
      </c>
    </row>
    <row r="49" spans="1:6" ht="54" customHeight="1">
      <c r="A49" s="461" t="s">
        <v>513</v>
      </c>
      <c r="B49" s="461"/>
      <c r="C49" s="461"/>
      <c r="D49" s="461"/>
      <c r="E49" s="461"/>
      <c r="F49" s="461"/>
    </row>
  </sheetData>
  <mergeCells count="8">
    <mergeCell ref="A2:F2"/>
    <mergeCell ref="A3:F3"/>
    <mergeCell ref="A49:F49"/>
    <mergeCell ref="A5:A6"/>
    <mergeCell ref="B5:B6"/>
    <mergeCell ref="C5:C6"/>
    <mergeCell ref="D5:D6"/>
    <mergeCell ref="E5:F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00B0F0"/>
  </sheetPr>
  <dimension ref="A1:K34"/>
  <sheetViews>
    <sheetView workbookViewId="0">
      <selection activeCell="M17" sqref="M17"/>
    </sheetView>
  </sheetViews>
  <sheetFormatPr defaultRowHeight="15"/>
  <cols>
    <col min="1" max="1" width="6.7109375" customWidth="1"/>
    <col min="2" max="2" width="34.85546875" customWidth="1"/>
  </cols>
  <sheetData>
    <row r="1" spans="1:11" ht="15.75">
      <c r="K1" s="25" t="s">
        <v>639</v>
      </c>
    </row>
    <row r="2" spans="1:11" ht="34.5" customHeight="1">
      <c r="A2" s="462" t="s">
        <v>731</v>
      </c>
      <c r="B2" s="462"/>
      <c r="C2" s="462"/>
      <c r="D2" s="462"/>
      <c r="E2" s="462"/>
      <c r="F2" s="462"/>
      <c r="G2" s="462"/>
      <c r="H2" s="462"/>
      <c r="I2" s="462"/>
      <c r="J2" s="462"/>
      <c r="K2" s="462"/>
    </row>
    <row r="3" spans="1:11">
      <c r="A3" s="462" t="s">
        <v>458</v>
      </c>
      <c r="B3" s="533"/>
      <c r="C3" s="533"/>
      <c r="D3" s="533"/>
      <c r="E3" s="533"/>
      <c r="F3" s="533"/>
      <c r="G3" s="533"/>
      <c r="H3" s="533"/>
      <c r="I3" s="533"/>
      <c r="J3" s="533"/>
      <c r="K3" s="533"/>
    </row>
    <row r="4" spans="1:11" ht="15.75">
      <c r="K4" s="26" t="s">
        <v>56</v>
      </c>
    </row>
    <row r="5" spans="1:11" ht="15.75">
      <c r="A5" s="463" t="s">
        <v>3</v>
      </c>
      <c r="B5" s="463" t="s">
        <v>355</v>
      </c>
      <c r="C5" s="463" t="s">
        <v>356</v>
      </c>
      <c r="D5" s="463" t="s">
        <v>469</v>
      </c>
      <c r="E5" s="463"/>
      <c r="F5" s="463" t="s">
        <v>696</v>
      </c>
      <c r="G5" s="463" t="s">
        <v>469</v>
      </c>
      <c r="H5" s="463"/>
      <c r="I5" s="463" t="s">
        <v>366</v>
      </c>
      <c r="J5" s="463"/>
      <c r="K5" s="463"/>
    </row>
    <row r="6" spans="1:11" ht="63">
      <c r="A6" s="463"/>
      <c r="B6" s="463"/>
      <c r="C6" s="463"/>
      <c r="D6" s="29" t="s">
        <v>131</v>
      </c>
      <c r="E6" s="29" t="s">
        <v>132</v>
      </c>
      <c r="F6" s="463"/>
      <c r="G6" s="29" t="s">
        <v>131</v>
      </c>
      <c r="H6" s="29" t="s">
        <v>132</v>
      </c>
      <c r="I6" s="29" t="s">
        <v>488</v>
      </c>
      <c r="J6" s="29" t="s">
        <v>131</v>
      </c>
      <c r="K6" s="29" t="s">
        <v>132</v>
      </c>
    </row>
    <row r="7" spans="1:11" ht="15.75">
      <c r="A7" s="29" t="s">
        <v>15</v>
      </c>
      <c r="B7" s="29" t="s">
        <v>16</v>
      </c>
      <c r="C7" s="29" t="s">
        <v>489</v>
      </c>
      <c r="D7" s="29">
        <v>2</v>
      </c>
      <c r="E7" s="29">
        <v>3</v>
      </c>
      <c r="F7" s="29" t="s">
        <v>490</v>
      </c>
      <c r="G7" s="29">
        <v>5</v>
      </c>
      <c r="H7" s="29">
        <v>6</v>
      </c>
      <c r="I7" s="29" t="s">
        <v>491</v>
      </c>
      <c r="J7" s="29" t="s">
        <v>492</v>
      </c>
      <c r="K7" s="29" t="s">
        <v>493</v>
      </c>
    </row>
    <row r="8" spans="1:11" ht="15.75">
      <c r="A8" s="29"/>
      <c r="B8" s="30" t="s">
        <v>90</v>
      </c>
      <c r="C8" s="28"/>
      <c r="D8" s="28"/>
      <c r="E8" s="28"/>
      <c r="F8" s="28"/>
      <c r="G8" s="28"/>
      <c r="H8" s="28"/>
      <c r="I8" s="28"/>
      <c r="J8" s="28"/>
      <c r="K8" s="28"/>
    </row>
    <row r="9" spans="1:11" ht="15.75">
      <c r="A9" s="29" t="s">
        <v>15</v>
      </c>
      <c r="B9" s="30" t="s">
        <v>390</v>
      </c>
      <c r="C9" s="28"/>
      <c r="D9" s="28"/>
      <c r="E9" s="28"/>
      <c r="F9" s="28"/>
      <c r="G9" s="28"/>
      <c r="H9" s="28"/>
      <c r="I9" s="28"/>
      <c r="J9" s="28"/>
      <c r="K9" s="28"/>
    </row>
    <row r="10" spans="1:11" ht="15.75">
      <c r="A10" s="29" t="s">
        <v>83</v>
      </c>
      <c r="B10" s="30" t="s">
        <v>363</v>
      </c>
      <c r="C10" s="28"/>
      <c r="D10" s="28"/>
      <c r="E10" s="28"/>
      <c r="F10" s="28"/>
      <c r="G10" s="28"/>
      <c r="H10" s="28"/>
      <c r="I10" s="28"/>
      <c r="J10" s="28"/>
      <c r="K10" s="28"/>
    </row>
    <row r="11" spans="1:11" ht="15.75">
      <c r="A11" s="28">
        <v>1</v>
      </c>
      <c r="B11" s="31" t="s">
        <v>391</v>
      </c>
      <c r="C11" s="28"/>
      <c r="D11" s="28"/>
      <c r="E11" s="28"/>
      <c r="F11" s="28"/>
      <c r="G11" s="28"/>
      <c r="H11" s="28"/>
      <c r="I11" s="28"/>
      <c r="J11" s="28"/>
      <c r="K11" s="28"/>
    </row>
    <row r="12" spans="1:11" ht="15.75">
      <c r="A12" s="28"/>
      <c r="B12" s="32" t="s">
        <v>392</v>
      </c>
      <c r="C12" s="28"/>
      <c r="D12" s="28"/>
      <c r="E12" s="28"/>
      <c r="F12" s="28"/>
      <c r="G12" s="28"/>
      <c r="H12" s="28"/>
      <c r="I12" s="28"/>
      <c r="J12" s="28"/>
      <c r="K12" s="28"/>
    </row>
    <row r="13" spans="1:11" ht="15.75">
      <c r="A13" s="28" t="s">
        <v>22</v>
      </c>
      <c r="B13" s="32" t="s">
        <v>393</v>
      </c>
      <c r="C13" s="28"/>
      <c r="D13" s="28"/>
      <c r="E13" s="28"/>
      <c r="F13" s="28"/>
      <c r="G13" s="28"/>
      <c r="H13" s="28"/>
      <c r="I13" s="28"/>
      <c r="J13" s="28"/>
      <c r="K13" s="28"/>
    </row>
    <row r="14" spans="1:11" ht="15.75">
      <c r="A14" s="28" t="s">
        <v>22</v>
      </c>
      <c r="B14" s="32" t="s">
        <v>394</v>
      </c>
      <c r="C14" s="28"/>
      <c r="D14" s="28"/>
      <c r="E14" s="28"/>
      <c r="F14" s="28"/>
      <c r="G14" s="28"/>
      <c r="H14" s="28"/>
      <c r="I14" s="28"/>
      <c r="J14" s="28"/>
      <c r="K14" s="28"/>
    </row>
    <row r="15" spans="1:11" ht="15.75">
      <c r="A15" s="28"/>
      <c r="B15" s="32" t="s">
        <v>395</v>
      </c>
      <c r="C15" s="28"/>
      <c r="D15" s="28"/>
      <c r="E15" s="28"/>
      <c r="F15" s="28"/>
      <c r="G15" s="28"/>
      <c r="H15" s="28"/>
      <c r="I15" s="28"/>
      <c r="J15" s="28"/>
      <c r="K15" s="28"/>
    </row>
    <row r="16" spans="1:11" ht="31.5">
      <c r="A16" s="28" t="s">
        <v>22</v>
      </c>
      <c r="B16" s="32" t="s">
        <v>396</v>
      </c>
      <c r="C16" s="28"/>
      <c r="D16" s="28"/>
      <c r="E16" s="28"/>
      <c r="F16" s="28"/>
      <c r="G16" s="28"/>
      <c r="H16" s="28"/>
      <c r="I16" s="28"/>
      <c r="J16" s="28"/>
      <c r="K16" s="28"/>
    </row>
    <row r="17" spans="1:11" ht="31.5">
      <c r="A17" s="28" t="s">
        <v>22</v>
      </c>
      <c r="B17" s="32" t="s">
        <v>494</v>
      </c>
      <c r="C17" s="28"/>
      <c r="D17" s="28"/>
      <c r="E17" s="28"/>
      <c r="F17" s="28"/>
      <c r="G17" s="28"/>
      <c r="H17" s="28"/>
      <c r="I17" s="28"/>
      <c r="J17" s="28"/>
      <c r="K17" s="28"/>
    </row>
    <row r="18" spans="1:11" ht="94.5">
      <c r="A18" s="28">
        <v>2</v>
      </c>
      <c r="B18" s="31" t="s">
        <v>398</v>
      </c>
      <c r="C18" s="28"/>
      <c r="D18" s="28"/>
      <c r="E18" s="28"/>
      <c r="F18" s="28"/>
      <c r="G18" s="28"/>
      <c r="H18" s="28"/>
      <c r="I18" s="28"/>
      <c r="J18" s="28"/>
      <c r="K18" s="28"/>
    </row>
    <row r="19" spans="1:11" ht="15.75">
      <c r="A19" s="28">
        <v>3</v>
      </c>
      <c r="B19" s="31" t="s">
        <v>399</v>
      </c>
      <c r="C19" s="28"/>
      <c r="D19" s="28"/>
      <c r="E19" s="28"/>
      <c r="F19" s="28"/>
      <c r="G19" s="28"/>
      <c r="H19" s="28"/>
      <c r="I19" s="28"/>
      <c r="J19" s="28"/>
      <c r="K19" s="28"/>
    </row>
    <row r="20" spans="1:11" ht="15.75">
      <c r="A20" s="29" t="s">
        <v>70</v>
      </c>
      <c r="B20" s="30" t="s">
        <v>96</v>
      </c>
      <c r="C20" s="28"/>
      <c r="D20" s="28"/>
      <c r="E20" s="28"/>
      <c r="F20" s="28"/>
      <c r="G20" s="28"/>
      <c r="H20" s="28"/>
      <c r="I20" s="28"/>
      <c r="J20" s="28"/>
      <c r="K20" s="28"/>
    </row>
    <row r="21" spans="1:11" ht="15.75">
      <c r="A21" s="28"/>
      <c r="B21" s="32" t="s">
        <v>134</v>
      </c>
      <c r="C21" s="28"/>
      <c r="D21" s="28"/>
      <c r="E21" s="28"/>
      <c r="F21" s="28"/>
      <c r="G21" s="28"/>
      <c r="H21" s="28"/>
      <c r="I21" s="28"/>
      <c r="J21" s="28"/>
      <c r="K21" s="28"/>
    </row>
    <row r="22" spans="1:11" ht="15.75">
      <c r="A22" s="28">
        <v>1</v>
      </c>
      <c r="B22" s="32" t="s">
        <v>393</v>
      </c>
      <c r="C22" s="28"/>
      <c r="D22" s="28"/>
      <c r="E22" s="28"/>
      <c r="F22" s="28"/>
      <c r="G22" s="28"/>
      <c r="H22" s="28"/>
      <c r="I22" s="28"/>
      <c r="J22" s="28"/>
      <c r="K22" s="28"/>
    </row>
    <row r="23" spans="1:11" ht="15.75">
      <c r="A23" s="28">
        <v>2</v>
      </c>
      <c r="B23" s="32" t="s">
        <v>394</v>
      </c>
      <c r="C23" s="28"/>
      <c r="D23" s="28"/>
      <c r="E23" s="28"/>
      <c r="F23" s="28"/>
      <c r="G23" s="28"/>
      <c r="H23" s="28"/>
      <c r="I23" s="28"/>
      <c r="J23" s="28"/>
      <c r="K23" s="28"/>
    </row>
    <row r="24" spans="1:11" ht="31.5">
      <c r="A24" s="29" t="s">
        <v>73</v>
      </c>
      <c r="B24" s="30" t="s">
        <v>97</v>
      </c>
      <c r="C24" s="28"/>
      <c r="D24" s="28"/>
      <c r="E24" s="28"/>
      <c r="F24" s="28"/>
      <c r="G24" s="28"/>
      <c r="H24" s="28"/>
      <c r="I24" s="28"/>
      <c r="J24" s="28"/>
      <c r="K24" s="28"/>
    </row>
    <row r="25" spans="1:11" ht="15.75">
      <c r="A25" s="29" t="s">
        <v>77</v>
      </c>
      <c r="B25" s="30" t="s">
        <v>246</v>
      </c>
      <c r="C25" s="28"/>
      <c r="D25" s="28"/>
      <c r="E25" s="28"/>
      <c r="F25" s="28"/>
      <c r="G25" s="28"/>
      <c r="H25" s="28"/>
      <c r="I25" s="28"/>
      <c r="J25" s="28"/>
      <c r="K25" s="28"/>
    </row>
    <row r="26" spans="1:11" ht="15.75">
      <c r="A26" s="29" t="s">
        <v>113</v>
      </c>
      <c r="B26" s="30" t="s">
        <v>247</v>
      </c>
      <c r="C26" s="28"/>
      <c r="D26" s="28"/>
      <c r="E26" s="28"/>
      <c r="F26" s="28"/>
      <c r="G26" s="28"/>
      <c r="H26" s="28"/>
      <c r="I26" s="28"/>
      <c r="J26" s="28"/>
      <c r="K26" s="28"/>
    </row>
    <row r="27" spans="1:11" ht="31.5">
      <c r="A27" s="29" t="s">
        <v>400</v>
      </c>
      <c r="B27" s="30" t="s">
        <v>98</v>
      </c>
      <c r="C27" s="28"/>
      <c r="D27" s="28"/>
      <c r="E27" s="28"/>
      <c r="F27" s="28"/>
      <c r="G27" s="28"/>
      <c r="H27" s="28"/>
      <c r="I27" s="28"/>
      <c r="J27" s="28"/>
      <c r="K27" s="28"/>
    </row>
    <row r="28" spans="1:11" ht="31.5">
      <c r="A28" s="29" t="s">
        <v>16</v>
      </c>
      <c r="B28" s="30" t="s">
        <v>401</v>
      </c>
      <c r="C28" s="28"/>
      <c r="D28" s="28"/>
      <c r="E28" s="28"/>
      <c r="F28" s="28"/>
      <c r="G28" s="28"/>
      <c r="H28" s="28"/>
      <c r="I28" s="28"/>
      <c r="J28" s="28"/>
      <c r="K28" s="28"/>
    </row>
    <row r="29" spans="1:11" ht="31.5">
      <c r="A29" s="29" t="s">
        <v>83</v>
      </c>
      <c r="B29" s="30" t="s">
        <v>249</v>
      </c>
      <c r="C29" s="28"/>
      <c r="D29" s="28"/>
      <c r="E29" s="28"/>
      <c r="F29" s="28"/>
      <c r="G29" s="28"/>
      <c r="H29" s="28"/>
      <c r="I29" s="28"/>
      <c r="J29" s="28"/>
      <c r="K29" s="28"/>
    </row>
    <row r="30" spans="1:11" ht="31.5">
      <c r="A30" s="28"/>
      <c r="B30" s="31" t="s">
        <v>402</v>
      </c>
      <c r="C30" s="28"/>
      <c r="D30" s="28"/>
      <c r="E30" s="28"/>
      <c r="F30" s="28"/>
      <c r="G30" s="28"/>
      <c r="H30" s="28"/>
      <c r="I30" s="28"/>
      <c r="J30" s="28"/>
      <c r="K30" s="28"/>
    </row>
    <row r="31" spans="1:11" ht="31.5">
      <c r="A31" s="29" t="s">
        <v>70</v>
      </c>
      <c r="B31" s="30" t="s">
        <v>250</v>
      </c>
      <c r="C31" s="28"/>
      <c r="D31" s="28"/>
      <c r="E31" s="28"/>
      <c r="F31" s="28"/>
      <c r="G31" s="28"/>
      <c r="H31" s="28"/>
      <c r="I31" s="28"/>
      <c r="J31" s="28"/>
      <c r="K31" s="28"/>
    </row>
    <row r="32" spans="1:11" ht="31.5">
      <c r="A32" s="28"/>
      <c r="B32" s="31" t="s">
        <v>403</v>
      </c>
      <c r="C32" s="28"/>
      <c r="D32" s="28"/>
      <c r="E32" s="28"/>
      <c r="F32" s="28"/>
      <c r="G32" s="28"/>
      <c r="H32" s="28"/>
      <c r="I32" s="28"/>
      <c r="J32" s="28"/>
      <c r="K32" s="28"/>
    </row>
    <row r="33" spans="1:11" ht="31.5">
      <c r="A33" s="29" t="s">
        <v>79</v>
      </c>
      <c r="B33" s="30" t="s">
        <v>422</v>
      </c>
      <c r="C33" s="28"/>
      <c r="D33" s="28"/>
      <c r="E33" s="28"/>
      <c r="F33" s="28"/>
      <c r="G33" s="28"/>
      <c r="H33" s="28"/>
      <c r="I33" s="28"/>
      <c r="J33" s="28"/>
      <c r="K33" s="28"/>
    </row>
    <row r="34" spans="1:11" ht="49.5" customHeight="1">
      <c r="A34" s="534" t="s">
        <v>495</v>
      </c>
      <c r="B34" s="534"/>
      <c r="C34" s="534"/>
      <c r="D34" s="534"/>
      <c r="E34" s="534"/>
      <c r="F34" s="534"/>
      <c r="G34" s="534"/>
      <c r="H34" s="534"/>
      <c r="I34" s="534"/>
      <c r="J34" s="534"/>
      <c r="K34" s="534"/>
    </row>
  </sheetData>
  <mergeCells count="10">
    <mergeCell ref="I5:K5"/>
    <mergeCell ref="A2:K2"/>
    <mergeCell ref="A3:K3"/>
    <mergeCell ref="A34:K34"/>
    <mergeCell ref="A5:A6"/>
    <mergeCell ref="B5:B6"/>
    <mergeCell ref="C5:C6"/>
    <mergeCell ref="D5:E5"/>
    <mergeCell ref="F5:F6"/>
    <mergeCell ref="G5:H5"/>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rgb="FF00B0F0"/>
  </sheetPr>
  <dimension ref="A1:Q35"/>
  <sheetViews>
    <sheetView workbookViewId="0">
      <selection activeCell="M17" sqref="M17"/>
    </sheetView>
  </sheetViews>
  <sheetFormatPr defaultRowHeight="15"/>
  <cols>
    <col min="1" max="1" width="5.85546875" customWidth="1"/>
    <col min="2" max="2" width="52" customWidth="1"/>
  </cols>
  <sheetData>
    <row r="1" spans="1:17" ht="15.75">
      <c r="Q1" s="25" t="s">
        <v>640</v>
      </c>
    </row>
    <row r="2" spans="1:17" ht="15.75">
      <c r="A2" s="519" t="s">
        <v>732</v>
      </c>
      <c r="B2" s="519"/>
      <c r="C2" s="519"/>
      <c r="D2" s="519"/>
      <c r="E2" s="519"/>
      <c r="F2" s="519"/>
      <c r="G2" s="519"/>
      <c r="H2" s="519"/>
      <c r="I2" s="519"/>
      <c r="J2" s="519"/>
      <c r="K2" s="519"/>
      <c r="L2" s="519"/>
      <c r="M2" s="519"/>
      <c r="N2" s="519"/>
      <c r="O2" s="519"/>
      <c r="P2" s="519"/>
      <c r="Q2" s="519"/>
    </row>
    <row r="3" spans="1:17" ht="15.75">
      <c r="A3" s="519" t="s">
        <v>126</v>
      </c>
      <c r="B3" s="519"/>
      <c r="C3" s="519"/>
      <c r="D3" s="519"/>
      <c r="E3" s="519"/>
      <c r="F3" s="519"/>
      <c r="G3" s="519"/>
      <c r="H3" s="519"/>
      <c r="I3" s="519"/>
      <c r="J3" s="519"/>
      <c r="K3" s="519"/>
      <c r="L3" s="519"/>
      <c r="M3" s="519"/>
      <c r="N3" s="519"/>
      <c r="O3" s="519"/>
      <c r="P3" s="519"/>
      <c r="Q3" s="519"/>
    </row>
    <row r="4" spans="1:17" ht="15.75">
      <c r="Q4" s="42" t="s">
        <v>56</v>
      </c>
    </row>
    <row r="5" spans="1:17" ht="22.5" customHeight="1">
      <c r="A5" s="455" t="s">
        <v>3</v>
      </c>
      <c r="B5" s="455" t="s">
        <v>161</v>
      </c>
      <c r="C5" s="455" t="s">
        <v>733</v>
      </c>
      <c r="D5" s="455"/>
      <c r="E5" s="455"/>
      <c r="F5" s="455" t="s">
        <v>696</v>
      </c>
      <c r="G5" s="455"/>
      <c r="H5" s="455"/>
      <c r="I5" s="455"/>
      <c r="J5" s="455"/>
      <c r="K5" s="455"/>
      <c r="L5" s="455"/>
      <c r="M5" s="455"/>
      <c r="N5" s="455"/>
      <c r="O5" s="455" t="s">
        <v>366</v>
      </c>
      <c r="P5" s="455"/>
      <c r="Q5" s="455"/>
    </row>
    <row r="6" spans="1:17" ht="23.25" customHeight="1">
      <c r="A6" s="455"/>
      <c r="B6" s="455"/>
      <c r="C6" s="455" t="s">
        <v>130</v>
      </c>
      <c r="D6" s="455" t="s">
        <v>734</v>
      </c>
      <c r="E6" s="455" t="s">
        <v>150</v>
      </c>
      <c r="F6" s="455" t="s">
        <v>130</v>
      </c>
      <c r="G6" s="455" t="s">
        <v>734</v>
      </c>
      <c r="H6" s="455" t="s">
        <v>735</v>
      </c>
      <c r="I6" s="455" t="s">
        <v>736</v>
      </c>
      <c r="J6" s="455" t="s">
        <v>408</v>
      </c>
      <c r="K6" s="455" t="s">
        <v>519</v>
      </c>
      <c r="L6" s="455"/>
      <c r="M6" s="455"/>
      <c r="N6" s="455" t="s">
        <v>520</v>
      </c>
      <c r="O6" s="455" t="s">
        <v>130</v>
      </c>
      <c r="P6" s="455" t="s">
        <v>363</v>
      </c>
      <c r="Q6" s="455" t="s">
        <v>150</v>
      </c>
    </row>
    <row r="7" spans="1:17" ht="109.5" customHeight="1">
      <c r="A7" s="455"/>
      <c r="B7" s="455"/>
      <c r="C7" s="455"/>
      <c r="D7" s="455"/>
      <c r="E7" s="455"/>
      <c r="F7" s="455"/>
      <c r="G7" s="455"/>
      <c r="H7" s="455"/>
      <c r="I7" s="455"/>
      <c r="J7" s="455"/>
      <c r="K7" s="43" t="s">
        <v>130</v>
      </c>
      <c r="L7" s="43" t="s">
        <v>363</v>
      </c>
      <c r="M7" s="43" t="s">
        <v>96</v>
      </c>
      <c r="N7" s="455"/>
      <c r="O7" s="455"/>
      <c r="P7" s="455"/>
      <c r="Q7" s="455"/>
    </row>
    <row r="8" spans="1:17" ht="15.75">
      <c r="A8" s="43" t="s">
        <v>15</v>
      </c>
      <c r="B8" s="43" t="s">
        <v>16</v>
      </c>
      <c r="C8" s="43">
        <v>1</v>
      </c>
      <c r="D8" s="43">
        <v>2</v>
      </c>
      <c r="E8" s="43">
        <v>3</v>
      </c>
      <c r="F8" s="43">
        <v>4</v>
      </c>
      <c r="G8" s="43">
        <v>5</v>
      </c>
      <c r="H8" s="43">
        <v>6</v>
      </c>
      <c r="I8" s="43">
        <v>7</v>
      </c>
      <c r="J8" s="43">
        <v>8</v>
      </c>
      <c r="K8" s="43">
        <v>9</v>
      </c>
      <c r="L8" s="43">
        <v>10</v>
      </c>
      <c r="M8" s="43">
        <v>11</v>
      </c>
      <c r="N8" s="43">
        <v>12</v>
      </c>
      <c r="O8" s="43">
        <v>13</v>
      </c>
      <c r="P8" s="43">
        <v>14</v>
      </c>
      <c r="Q8" s="43">
        <v>15</v>
      </c>
    </row>
    <row r="9" spans="1:17" ht="15.75">
      <c r="A9" s="30"/>
      <c r="B9" s="30" t="s">
        <v>133</v>
      </c>
      <c r="C9" s="28"/>
      <c r="D9" s="28"/>
      <c r="E9" s="28"/>
      <c r="F9" s="28"/>
      <c r="G9" s="28"/>
      <c r="H9" s="28"/>
      <c r="I9" s="28"/>
      <c r="J9" s="28"/>
      <c r="K9" s="28"/>
      <c r="L9" s="28"/>
      <c r="M9" s="28"/>
      <c r="N9" s="44"/>
      <c r="O9" s="44"/>
      <c r="P9" s="44"/>
      <c r="Q9" s="44"/>
    </row>
    <row r="10" spans="1:17" ht="15.75">
      <c r="A10" s="29" t="s">
        <v>83</v>
      </c>
      <c r="B10" s="30" t="s">
        <v>521</v>
      </c>
      <c r="C10" s="28"/>
      <c r="D10" s="28"/>
      <c r="E10" s="28"/>
      <c r="F10" s="28"/>
      <c r="G10" s="28"/>
      <c r="H10" s="28"/>
      <c r="I10" s="28"/>
      <c r="J10" s="28"/>
      <c r="K10" s="28"/>
      <c r="L10" s="28"/>
      <c r="M10" s="28"/>
      <c r="N10" s="44"/>
      <c r="O10" s="44"/>
      <c r="P10" s="44"/>
      <c r="Q10" s="44"/>
    </row>
    <row r="11" spans="1:17" ht="15.75">
      <c r="A11" s="29">
        <v>1</v>
      </c>
      <c r="B11" s="30" t="s">
        <v>166</v>
      </c>
      <c r="C11" s="28"/>
      <c r="D11" s="28"/>
      <c r="E11" s="28"/>
      <c r="F11" s="28"/>
      <c r="G11" s="28"/>
      <c r="H11" s="28"/>
      <c r="I11" s="28"/>
      <c r="J11" s="28"/>
      <c r="K11" s="28"/>
      <c r="L11" s="28"/>
      <c r="M11" s="28"/>
      <c r="N11" s="44"/>
      <c r="O11" s="44"/>
      <c r="P11" s="44"/>
      <c r="Q11" s="44"/>
    </row>
    <row r="12" spans="1:17" ht="15.75">
      <c r="A12" s="29">
        <v>2</v>
      </c>
      <c r="B12" s="30" t="s">
        <v>167</v>
      </c>
      <c r="C12" s="28"/>
      <c r="D12" s="28"/>
      <c r="E12" s="28"/>
      <c r="F12" s="28"/>
      <c r="G12" s="28"/>
      <c r="H12" s="28"/>
      <c r="I12" s="28"/>
      <c r="J12" s="28"/>
      <c r="K12" s="28"/>
      <c r="L12" s="28"/>
      <c r="M12" s="28"/>
      <c r="N12" s="44"/>
      <c r="O12" s="44"/>
      <c r="P12" s="44"/>
      <c r="Q12" s="44"/>
    </row>
    <row r="13" spans="1:17" ht="15.75">
      <c r="A13" s="29">
        <v>3</v>
      </c>
      <c r="B13" s="30" t="s">
        <v>201</v>
      </c>
      <c r="C13" s="28"/>
      <c r="D13" s="28"/>
      <c r="E13" s="28"/>
      <c r="F13" s="28"/>
      <c r="G13" s="28"/>
      <c r="H13" s="28"/>
      <c r="I13" s="28"/>
      <c r="J13" s="28"/>
      <c r="K13" s="28"/>
      <c r="L13" s="28"/>
      <c r="M13" s="28"/>
      <c r="N13" s="44"/>
      <c r="O13" s="44"/>
      <c r="P13" s="44"/>
      <c r="Q13" s="44"/>
    </row>
    <row r="14" spans="1:17" ht="31.5">
      <c r="A14" s="29" t="s">
        <v>70</v>
      </c>
      <c r="B14" s="30" t="s">
        <v>737</v>
      </c>
      <c r="C14" s="28"/>
      <c r="D14" s="28"/>
      <c r="E14" s="28"/>
      <c r="F14" s="28"/>
      <c r="G14" s="28"/>
      <c r="H14" s="28"/>
      <c r="I14" s="28"/>
      <c r="J14" s="28"/>
      <c r="K14" s="28"/>
      <c r="L14" s="28"/>
      <c r="M14" s="28"/>
      <c r="N14" s="44"/>
      <c r="O14" s="44"/>
      <c r="P14" s="44"/>
      <c r="Q14" s="44"/>
    </row>
    <row r="15" spans="1:17" ht="15.75">
      <c r="A15" s="29" t="s">
        <v>73</v>
      </c>
      <c r="B15" s="30" t="s">
        <v>738</v>
      </c>
      <c r="C15" s="28"/>
      <c r="D15" s="28"/>
      <c r="E15" s="28"/>
      <c r="F15" s="28"/>
      <c r="G15" s="28"/>
      <c r="H15" s="28"/>
      <c r="I15" s="28"/>
      <c r="J15" s="28"/>
      <c r="K15" s="28"/>
      <c r="L15" s="28"/>
      <c r="M15" s="28"/>
      <c r="N15" s="44"/>
      <c r="O15" s="44"/>
      <c r="P15" s="44"/>
      <c r="Q15" s="44"/>
    </row>
    <row r="16" spans="1:17" ht="15.75">
      <c r="A16" s="29" t="s">
        <v>77</v>
      </c>
      <c r="B16" s="30" t="s">
        <v>618</v>
      </c>
      <c r="C16" s="28"/>
      <c r="D16" s="28"/>
      <c r="E16" s="28"/>
      <c r="F16" s="28"/>
      <c r="G16" s="28"/>
      <c r="H16" s="28"/>
      <c r="I16" s="28"/>
      <c r="J16" s="28"/>
      <c r="K16" s="28"/>
      <c r="L16" s="28"/>
      <c r="M16" s="28"/>
      <c r="N16" s="44"/>
      <c r="O16" s="44"/>
      <c r="P16" s="44"/>
      <c r="Q16" s="44"/>
    </row>
    <row r="17" spans="1:17" ht="15.75">
      <c r="A17" s="29" t="s">
        <v>113</v>
      </c>
      <c r="B17" s="30" t="s">
        <v>619</v>
      </c>
      <c r="C17" s="28"/>
      <c r="D17" s="28"/>
      <c r="E17" s="28"/>
      <c r="F17" s="28"/>
      <c r="G17" s="28"/>
      <c r="H17" s="28"/>
      <c r="I17" s="28"/>
      <c r="J17" s="28"/>
      <c r="K17" s="28"/>
      <c r="L17" s="28"/>
      <c r="M17" s="28"/>
      <c r="N17" s="44"/>
      <c r="O17" s="44"/>
      <c r="P17" s="44"/>
      <c r="Q17" s="44"/>
    </row>
    <row r="18" spans="1:17" ht="31.5">
      <c r="A18" s="29" t="s">
        <v>400</v>
      </c>
      <c r="B18" s="30" t="s">
        <v>739</v>
      </c>
      <c r="C18" s="28"/>
      <c r="D18" s="28"/>
      <c r="E18" s="28"/>
      <c r="F18" s="28"/>
      <c r="G18" s="28"/>
      <c r="H18" s="28"/>
      <c r="I18" s="28"/>
      <c r="J18" s="28"/>
      <c r="K18" s="28"/>
      <c r="L18" s="28"/>
      <c r="M18" s="28"/>
      <c r="N18" s="44"/>
      <c r="O18" s="44"/>
      <c r="P18" s="44"/>
      <c r="Q18" s="44"/>
    </row>
    <row r="19" spans="1:17" ht="31.5">
      <c r="A19" s="29" t="s">
        <v>620</v>
      </c>
      <c r="B19" s="30" t="s">
        <v>526</v>
      </c>
      <c r="C19" s="28"/>
      <c r="D19" s="28"/>
      <c r="E19" s="28"/>
      <c r="F19" s="28"/>
      <c r="G19" s="28"/>
      <c r="H19" s="28"/>
      <c r="I19" s="28"/>
      <c r="J19" s="28"/>
      <c r="K19" s="28"/>
      <c r="L19" s="28"/>
      <c r="M19" s="28"/>
      <c r="N19" s="44"/>
      <c r="O19" s="44"/>
      <c r="P19" s="44"/>
      <c r="Q19" s="44"/>
    </row>
    <row r="20" spans="1:17" ht="15.75">
      <c r="A20" s="45" t="s">
        <v>528</v>
      </c>
    </row>
    <row r="21" spans="1:17" ht="15.75">
      <c r="A21" s="46" t="s">
        <v>742</v>
      </c>
    </row>
    <row r="22" spans="1:17" ht="15.75">
      <c r="A22" s="46" t="s">
        <v>740</v>
      </c>
    </row>
    <row r="23" spans="1:17" ht="15.75">
      <c r="A23" s="46" t="s">
        <v>741</v>
      </c>
    </row>
    <row r="24" spans="1:17" ht="15.75">
      <c r="A24" s="47"/>
    </row>
    <row r="25" spans="1:17">
      <c r="A25" s="40"/>
    </row>
    <row r="26" spans="1:17">
      <c r="A26" s="40"/>
    </row>
    <row r="27" spans="1:17">
      <c r="A27" s="40"/>
    </row>
    <row r="28" spans="1:17">
      <c r="A28" s="40"/>
    </row>
    <row r="29" spans="1:17">
      <c r="A29" s="40"/>
    </row>
    <row r="30" spans="1:17">
      <c r="A30" s="40"/>
    </row>
    <row r="31" spans="1:17">
      <c r="A31" s="40"/>
    </row>
    <row r="32" spans="1:17">
      <c r="A32" s="40"/>
    </row>
    <row r="33" spans="1:1">
      <c r="A33" s="40"/>
    </row>
    <row r="34" spans="1:1">
      <c r="A34" s="40"/>
    </row>
    <row r="35" spans="1:1">
      <c r="A35" s="40"/>
    </row>
  </sheetData>
  <mergeCells count="20">
    <mergeCell ref="A2:Q2"/>
    <mergeCell ref="A3:Q3"/>
    <mergeCell ref="H6:H7"/>
    <mergeCell ref="I6:I7"/>
    <mergeCell ref="J6:J7"/>
    <mergeCell ref="K6:M6"/>
    <mergeCell ref="N6:N7"/>
    <mergeCell ref="O6:O7"/>
    <mergeCell ref="A5:A7"/>
    <mergeCell ref="B5:B7"/>
    <mergeCell ref="C5:E5"/>
    <mergeCell ref="F5:N5"/>
    <mergeCell ref="O5:Q5"/>
    <mergeCell ref="C6:C7"/>
    <mergeCell ref="D6:D7"/>
    <mergeCell ref="E6:E7"/>
    <mergeCell ref="F6:F7"/>
    <mergeCell ref="G6:G7"/>
    <mergeCell ref="P6:P7"/>
    <mergeCell ref="Q6:Q7"/>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00B0F0"/>
  </sheetPr>
  <dimension ref="A1:T12"/>
  <sheetViews>
    <sheetView workbookViewId="0">
      <selection activeCell="M17" sqref="M17"/>
    </sheetView>
  </sheetViews>
  <sheetFormatPr defaultRowHeight="15"/>
  <cols>
    <col min="1" max="1" width="7" customWidth="1"/>
    <col min="2" max="2" width="21.42578125" customWidth="1"/>
    <col min="17" max="17" width="11.140625" customWidth="1"/>
  </cols>
  <sheetData>
    <row r="1" spans="1:20" ht="15.75">
      <c r="T1" s="48" t="s">
        <v>743</v>
      </c>
    </row>
    <row r="2" spans="1:20" ht="15.75">
      <c r="A2" s="428" t="s">
        <v>744</v>
      </c>
      <c r="B2" s="428"/>
      <c r="C2" s="428"/>
      <c r="D2" s="428"/>
      <c r="E2" s="428"/>
      <c r="F2" s="428"/>
      <c r="G2" s="428"/>
      <c r="H2" s="428"/>
      <c r="I2" s="428"/>
      <c r="J2" s="428"/>
      <c r="K2" s="428"/>
      <c r="L2" s="428"/>
      <c r="M2" s="428"/>
      <c r="N2" s="428"/>
      <c r="O2" s="428"/>
      <c r="P2" s="428"/>
      <c r="Q2" s="428"/>
      <c r="R2" s="428"/>
      <c r="S2" s="428"/>
      <c r="T2" s="428"/>
    </row>
    <row r="3" spans="1:20" ht="15.75">
      <c r="A3" s="428" t="s">
        <v>126</v>
      </c>
      <c r="B3" s="428"/>
      <c r="C3" s="428"/>
      <c r="D3" s="428"/>
      <c r="E3" s="428"/>
      <c r="F3" s="428"/>
      <c r="G3" s="428"/>
      <c r="H3" s="428"/>
      <c r="I3" s="428"/>
      <c r="J3" s="428"/>
      <c r="K3" s="428"/>
      <c r="L3" s="428"/>
      <c r="M3" s="428"/>
      <c r="N3" s="428"/>
      <c r="O3" s="428"/>
      <c r="P3" s="428"/>
      <c r="Q3" s="428"/>
      <c r="R3" s="428"/>
      <c r="S3" s="428"/>
      <c r="T3" s="428"/>
    </row>
    <row r="4" spans="1:20" ht="15.75">
      <c r="T4" s="26" t="s">
        <v>56</v>
      </c>
    </row>
    <row r="5" spans="1:20" ht="15.75">
      <c r="A5" s="463" t="s">
        <v>3</v>
      </c>
      <c r="B5" s="463" t="s">
        <v>161</v>
      </c>
      <c r="C5" s="463" t="s">
        <v>609</v>
      </c>
      <c r="D5" s="463" t="s">
        <v>696</v>
      </c>
      <c r="E5" s="463" t="s">
        <v>393</v>
      </c>
      <c r="F5" s="463" t="s">
        <v>394</v>
      </c>
      <c r="G5" s="463" t="s">
        <v>501</v>
      </c>
      <c r="H5" s="463" t="s">
        <v>502</v>
      </c>
      <c r="I5" s="463" t="s">
        <v>503</v>
      </c>
      <c r="J5" s="463" t="s">
        <v>504</v>
      </c>
      <c r="K5" s="463" t="s">
        <v>505</v>
      </c>
      <c r="L5" s="463" t="s">
        <v>506</v>
      </c>
      <c r="M5" s="463" t="s">
        <v>507</v>
      </c>
      <c r="N5" s="463" t="s">
        <v>508</v>
      </c>
      <c r="O5" s="463" t="s">
        <v>162</v>
      </c>
      <c r="P5" s="463"/>
      <c r="Q5" s="463" t="s">
        <v>509</v>
      </c>
      <c r="R5" s="463" t="s">
        <v>510</v>
      </c>
      <c r="S5" s="463" t="s">
        <v>511</v>
      </c>
      <c r="T5" s="463" t="s">
        <v>366</v>
      </c>
    </row>
    <row r="6" spans="1:20" ht="110.25">
      <c r="A6" s="463"/>
      <c r="B6" s="463"/>
      <c r="C6" s="463"/>
      <c r="D6" s="463"/>
      <c r="E6" s="463"/>
      <c r="F6" s="463"/>
      <c r="G6" s="463"/>
      <c r="H6" s="463"/>
      <c r="I6" s="463"/>
      <c r="J6" s="463"/>
      <c r="K6" s="463"/>
      <c r="L6" s="463"/>
      <c r="M6" s="463"/>
      <c r="N6" s="463"/>
      <c r="O6" s="29" t="s">
        <v>532</v>
      </c>
      <c r="P6" s="29" t="s">
        <v>533</v>
      </c>
      <c r="Q6" s="463"/>
      <c r="R6" s="463"/>
      <c r="S6" s="463"/>
      <c r="T6" s="463"/>
    </row>
    <row r="7" spans="1:20"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c r="S7" s="29">
        <v>17</v>
      </c>
      <c r="T7" s="29" t="s">
        <v>745</v>
      </c>
    </row>
    <row r="8" spans="1:20" ht="24" customHeight="1">
      <c r="A8" s="29"/>
      <c r="B8" s="30" t="s">
        <v>133</v>
      </c>
      <c r="C8" s="29"/>
      <c r="D8" s="29"/>
      <c r="E8" s="29"/>
      <c r="F8" s="29"/>
      <c r="G8" s="29"/>
      <c r="H8" s="29"/>
      <c r="I8" s="29"/>
      <c r="J8" s="29"/>
      <c r="K8" s="29"/>
      <c r="L8" s="29"/>
      <c r="M8" s="29"/>
      <c r="N8" s="29"/>
      <c r="O8" s="29"/>
      <c r="P8" s="29"/>
      <c r="Q8" s="29"/>
      <c r="R8" s="29"/>
      <c r="S8" s="29"/>
      <c r="T8" s="29"/>
    </row>
    <row r="9" spans="1:20" ht="24" customHeight="1">
      <c r="A9" s="29">
        <v>1</v>
      </c>
      <c r="B9" s="30" t="s">
        <v>166</v>
      </c>
      <c r="C9" s="28"/>
      <c r="D9" s="28"/>
      <c r="E9" s="28"/>
      <c r="F9" s="28"/>
      <c r="G9" s="28"/>
      <c r="H9" s="28"/>
      <c r="I9" s="28"/>
      <c r="J9" s="28"/>
      <c r="K9" s="28"/>
      <c r="L9" s="28"/>
      <c r="M9" s="28"/>
      <c r="N9" s="28"/>
      <c r="O9" s="28"/>
      <c r="P9" s="28"/>
      <c r="Q9" s="28"/>
      <c r="R9" s="28"/>
      <c r="S9" s="28"/>
      <c r="T9" s="28"/>
    </row>
    <row r="10" spans="1:20" ht="24" customHeight="1">
      <c r="A10" s="29">
        <v>2</v>
      </c>
      <c r="B10" s="30" t="s">
        <v>167</v>
      </c>
      <c r="C10" s="28"/>
      <c r="D10" s="28"/>
      <c r="E10" s="28"/>
      <c r="F10" s="28"/>
      <c r="G10" s="28"/>
      <c r="H10" s="28"/>
      <c r="I10" s="28"/>
      <c r="J10" s="28"/>
      <c r="K10" s="28"/>
      <c r="L10" s="28"/>
      <c r="M10" s="28"/>
      <c r="N10" s="28"/>
      <c r="O10" s="28"/>
      <c r="P10" s="28"/>
      <c r="Q10" s="28"/>
      <c r="R10" s="28"/>
      <c r="S10" s="28"/>
      <c r="T10" s="28"/>
    </row>
    <row r="11" spans="1:20" ht="24" customHeight="1">
      <c r="A11" s="29">
        <v>3</v>
      </c>
      <c r="B11" s="30" t="s">
        <v>746</v>
      </c>
      <c r="C11" s="28"/>
      <c r="D11" s="28"/>
      <c r="E11" s="28"/>
      <c r="F11" s="28"/>
      <c r="G11" s="28"/>
      <c r="H11" s="28"/>
      <c r="I11" s="28"/>
      <c r="J11" s="28"/>
      <c r="K11" s="28"/>
      <c r="L11" s="28"/>
      <c r="M11" s="28"/>
      <c r="N11" s="28"/>
      <c r="O11" s="28"/>
      <c r="P11" s="28"/>
      <c r="Q11" s="28"/>
      <c r="R11" s="28"/>
      <c r="S11" s="28"/>
      <c r="T11" s="28"/>
    </row>
    <row r="12" spans="1:20" ht="24" customHeight="1">
      <c r="A12" s="29">
        <v>4</v>
      </c>
      <c r="B12" s="30" t="s">
        <v>556</v>
      </c>
      <c r="C12" s="28"/>
      <c r="D12" s="28"/>
      <c r="E12" s="28"/>
      <c r="F12" s="28"/>
      <c r="G12" s="28"/>
      <c r="H12" s="28"/>
      <c r="I12" s="28"/>
      <c r="J12" s="28"/>
      <c r="K12" s="28"/>
      <c r="L12" s="28"/>
      <c r="M12" s="28"/>
      <c r="N12" s="28"/>
      <c r="O12" s="28"/>
      <c r="P12" s="28"/>
      <c r="Q12" s="28"/>
      <c r="R12" s="28"/>
      <c r="S12" s="28"/>
      <c r="T12" s="28"/>
    </row>
  </sheetData>
  <mergeCells count="21">
    <mergeCell ref="T5:T6"/>
    <mergeCell ref="A2:T2"/>
    <mergeCell ref="A3:T3"/>
    <mergeCell ref="M5:M6"/>
    <mergeCell ref="N5:N6"/>
    <mergeCell ref="O5:P5"/>
    <mergeCell ref="Q5:Q6"/>
    <mergeCell ref="R5:R6"/>
    <mergeCell ref="S5:S6"/>
    <mergeCell ref="G5:G6"/>
    <mergeCell ref="H5:H6"/>
    <mergeCell ref="I5:I6"/>
    <mergeCell ref="J5:J6"/>
    <mergeCell ref="K5:K6"/>
    <mergeCell ref="L5:L6"/>
    <mergeCell ref="A5:A6"/>
    <mergeCell ref="B5:B6"/>
    <mergeCell ref="C5:C6"/>
    <mergeCell ref="D5:D6"/>
    <mergeCell ref="E5:E6"/>
    <mergeCell ref="F5:F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00B0F0"/>
  </sheetPr>
  <dimension ref="A1:T13"/>
  <sheetViews>
    <sheetView workbookViewId="0">
      <selection activeCell="M17" sqref="M17"/>
    </sheetView>
  </sheetViews>
  <sheetFormatPr defaultRowHeight="15"/>
  <cols>
    <col min="1" max="1" width="6.140625" customWidth="1"/>
    <col min="2" max="2" width="23.7109375" customWidth="1"/>
    <col min="17" max="17" width="10.28515625" customWidth="1"/>
  </cols>
  <sheetData>
    <row r="1" spans="1:20" ht="15.75">
      <c r="T1" s="25" t="s">
        <v>747</v>
      </c>
    </row>
    <row r="2" spans="1:20" ht="15.75">
      <c r="A2" s="428" t="s">
        <v>748</v>
      </c>
      <c r="B2" s="428"/>
      <c r="C2" s="428"/>
      <c r="D2" s="428"/>
      <c r="E2" s="428"/>
      <c r="F2" s="428"/>
      <c r="G2" s="428"/>
      <c r="H2" s="428"/>
      <c r="I2" s="428"/>
      <c r="J2" s="428"/>
      <c r="K2" s="428"/>
      <c r="L2" s="428"/>
      <c r="M2" s="428"/>
      <c r="N2" s="428"/>
      <c r="O2" s="428"/>
      <c r="P2" s="428"/>
      <c r="Q2" s="428"/>
      <c r="R2" s="428"/>
      <c r="S2" s="428"/>
      <c r="T2" s="428"/>
    </row>
    <row r="3" spans="1:20" ht="15.75">
      <c r="A3" s="428" t="s">
        <v>126</v>
      </c>
      <c r="B3" s="428"/>
      <c r="C3" s="428"/>
      <c r="D3" s="428"/>
      <c r="E3" s="428"/>
      <c r="F3" s="428"/>
      <c r="G3" s="428"/>
      <c r="H3" s="428"/>
      <c r="I3" s="428"/>
      <c r="J3" s="428"/>
      <c r="K3" s="428"/>
      <c r="L3" s="428"/>
      <c r="M3" s="428"/>
      <c r="N3" s="428"/>
      <c r="O3" s="428"/>
      <c r="P3" s="428"/>
      <c r="Q3" s="428"/>
      <c r="R3" s="428"/>
      <c r="S3" s="428"/>
      <c r="T3" s="428"/>
    </row>
    <row r="4" spans="1:20" ht="15.75">
      <c r="T4" s="26" t="s">
        <v>56</v>
      </c>
    </row>
    <row r="5" spans="1:20" ht="15.75">
      <c r="A5" s="463" t="s">
        <v>3</v>
      </c>
      <c r="B5" s="463" t="s">
        <v>161</v>
      </c>
      <c r="C5" s="463" t="s">
        <v>609</v>
      </c>
      <c r="D5" s="463" t="s">
        <v>696</v>
      </c>
      <c r="E5" s="463" t="s">
        <v>393</v>
      </c>
      <c r="F5" s="463" t="s">
        <v>394</v>
      </c>
      <c r="G5" s="463" t="s">
        <v>501</v>
      </c>
      <c r="H5" s="463" t="s">
        <v>502</v>
      </c>
      <c r="I5" s="463" t="s">
        <v>503</v>
      </c>
      <c r="J5" s="463" t="s">
        <v>504</v>
      </c>
      <c r="K5" s="463" t="s">
        <v>505</v>
      </c>
      <c r="L5" s="463" t="s">
        <v>506</v>
      </c>
      <c r="M5" s="463" t="s">
        <v>507</v>
      </c>
      <c r="N5" s="463" t="s">
        <v>508</v>
      </c>
      <c r="O5" s="463" t="s">
        <v>162</v>
      </c>
      <c r="P5" s="463"/>
      <c r="Q5" s="463" t="s">
        <v>509</v>
      </c>
      <c r="R5" s="463" t="s">
        <v>510</v>
      </c>
      <c r="S5" s="463" t="s">
        <v>511</v>
      </c>
      <c r="T5" s="463" t="s">
        <v>366</v>
      </c>
    </row>
    <row r="6" spans="1:20" ht="110.25">
      <c r="A6" s="463"/>
      <c r="B6" s="463"/>
      <c r="C6" s="463"/>
      <c r="D6" s="463"/>
      <c r="E6" s="463"/>
      <c r="F6" s="463"/>
      <c r="G6" s="463"/>
      <c r="H6" s="463"/>
      <c r="I6" s="463"/>
      <c r="J6" s="463"/>
      <c r="K6" s="463"/>
      <c r="L6" s="463"/>
      <c r="M6" s="463"/>
      <c r="N6" s="463"/>
      <c r="O6" s="29" t="s">
        <v>532</v>
      </c>
      <c r="P6" s="29" t="s">
        <v>533</v>
      </c>
      <c r="Q6" s="463"/>
      <c r="R6" s="463"/>
      <c r="S6" s="463"/>
      <c r="T6" s="463"/>
    </row>
    <row r="7" spans="1:20" ht="15.75">
      <c r="A7" s="29" t="s">
        <v>15</v>
      </c>
      <c r="B7" s="29" t="s">
        <v>16</v>
      </c>
      <c r="C7" s="29">
        <v>1</v>
      </c>
      <c r="D7" s="29">
        <v>2</v>
      </c>
      <c r="E7" s="29">
        <v>3</v>
      </c>
      <c r="F7" s="29">
        <v>4</v>
      </c>
      <c r="G7" s="29">
        <v>5</v>
      </c>
      <c r="H7" s="29">
        <v>6</v>
      </c>
      <c r="I7" s="29">
        <v>7</v>
      </c>
      <c r="J7" s="29">
        <v>8</v>
      </c>
      <c r="K7" s="29">
        <v>9</v>
      </c>
      <c r="L7" s="29">
        <v>10</v>
      </c>
      <c r="M7" s="29">
        <v>11</v>
      </c>
      <c r="N7" s="29">
        <v>12</v>
      </c>
      <c r="O7" s="29">
        <v>13</v>
      </c>
      <c r="P7" s="29">
        <v>14</v>
      </c>
      <c r="Q7" s="29">
        <v>15</v>
      </c>
      <c r="R7" s="29">
        <v>16</v>
      </c>
      <c r="S7" s="29">
        <v>17</v>
      </c>
      <c r="T7" s="29" t="s">
        <v>749</v>
      </c>
    </row>
    <row r="8" spans="1:20" ht="24" customHeight="1">
      <c r="A8" s="29"/>
      <c r="B8" s="30" t="s">
        <v>133</v>
      </c>
      <c r="C8" s="29"/>
      <c r="D8" s="29"/>
      <c r="E8" s="29"/>
      <c r="F8" s="29"/>
      <c r="G8" s="29"/>
      <c r="H8" s="29"/>
      <c r="I8" s="29"/>
      <c r="J8" s="29"/>
      <c r="K8" s="29"/>
      <c r="L8" s="29"/>
      <c r="M8" s="29"/>
      <c r="N8" s="29"/>
      <c r="O8" s="29"/>
      <c r="P8" s="29"/>
      <c r="Q8" s="29"/>
      <c r="R8" s="29"/>
      <c r="S8" s="29"/>
      <c r="T8" s="29"/>
    </row>
    <row r="9" spans="1:20" ht="24" customHeight="1">
      <c r="A9" s="29">
        <v>1</v>
      </c>
      <c r="B9" s="30" t="s">
        <v>166</v>
      </c>
      <c r="C9" s="28"/>
      <c r="D9" s="28"/>
      <c r="E9" s="28"/>
      <c r="F9" s="28"/>
      <c r="G9" s="28"/>
      <c r="H9" s="28"/>
      <c r="I9" s="28"/>
      <c r="J9" s="28"/>
      <c r="K9" s="28"/>
      <c r="L9" s="28"/>
      <c r="M9" s="28"/>
      <c r="N9" s="28"/>
      <c r="O9" s="28"/>
      <c r="P9" s="28"/>
      <c r="Q9" s="28"/>
      <c r="R9" s="28"/>
      <c r="S9" s="28"/>
      <c r="T9" s="28"/>
    </row>
    <row r="10" spans="1:20" ht="24" customHeight="1">
      <c r="A10" s="29">
        <v>2</v>
      </c>
      <c r="B10" s="30" t="s">
        <v>167</v>
      </c>
      <c r="C10" s="28"/>
      <c r="D10" s="28"/>
      <c r="E10" s="28"/>
      <c r="F10" s="28"/>
      <c r="G10" s="28"/>
      <c r="H10" s="28"/>
      <c r="I10" s="28"/>
      <c r="J10" s="28"/>
      <c r="K10" s="28"/>
      <c r="L10" s="28"/>
      <c r="M10" s="28"/>
      <c r="N10" s="28"/>
      <c r="O10" s="28"/>
      <c r="P10" s="28"/>
      <c r="Q10" s="28"/>
      <c r="R10" s="28"/>
      <c r="S10" s="28"/>
      <c r="T10" s="28"/>
    </row>
    <row r="11" spans="1:20" ht="24" customHeight="1">
      <c r="A11" s="29">
        <v>3</v>
      </c>
      <c r="B11" s="30" t="s">
        <v>746</v>
      </c>
      <c r="C11" s="28"/>
      <c r="D11" s="28"/>
      <c r="E11" s="28"/>
      <c r="F11" s="28"/>
      <c r="G11" s="28"/>
      <c r="H11" s="28"/>
      <c r="I11" s="28"/>
      <c r="J11" s="28"/>
      <c r="K11" s="28"/>
      <c r="L11" s="28"/>
      <c r="M11" s="28"/>
      <c r="N11" s="28"/>
      <c r="O11" s="28"/>
      <c r="P11" s="28"/>
      <c r="Q11" s="28"/>
      <c r="R11" s="28"/>
      <c r="S11" s="28"/>
      <c r="T11" s="28"/>
    </row>
    <row r="12" spans="1:20" ht="24" customHeight="1">
      <c r="A12" s="29">
        <v>4</v>
      </c>
      <c r="B12" s="30" t="s">
        <v>556</v>
      </c>
      <c r="C12" s="28"/>
      <c r="D12" s="28"/>
      <c r="E12" s="28"/>
      <c r="F12" s="28"/>
      <c r="G12" s="28"/>
      <c r="H12" s="28"/>
      <c r="I12" s="28"/>
      <c r="J12" s="28"/>
      <c r="K12" s="28"/>
      <c r="L12" s="28"/>
      <c r="M12" s="28"/>
      <c r="N12" s="28"/>
      <c r="O12" s="28"/>
      <c r="P12" s="28"/>
      <c r="Q12" s="28"/>
      <c r="R12" s="28"/>
      <c r="S12" s="28"/>
      <c r="T12" s="28"/>
    </row>
    <row r="13" spans="1:20" ht="24" customHeight="1"/>
  </sheetData>
  <mergeCells count="21">
    <mergeCell ref="T5:T6"/>
    <mergeCell ref="A2:T2"/>
    <mergeCell ref="A3:T3"/>
    <mergeCell ref="M5:M6"/>
    <mergeCell ref="N5:N6"/>
    <mergeCell ref="O5:P5"/>
    <mergeCell ref="Q5:Q6"/>
    <mergeCell ref="R5:R6"/>
    <mergeCell ref="S5:S6"/>
    <mergeCell ref="G5:G6"/>
    <mergeCell ref="H5:H6"/>
    <mergeCell ref="I5:I6"/>
    <mergeCell ref="J5:J6"/>
    <mergeCell ref="K5:K6"/>
    <mergeCell ref="L5:L6"/>
    <mergeCell ref="A5:A6"/>
    <mergeCell ref="B5:B6"/>
    <mergeCell ref="C5:C6"/>
    <mergeCell ref="D5:D6"/>
    <mergeCell ref="E5:E6"/>
    <mergeCell ref="F5:F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00B0F0"/>
  </sheetPr>
  <dimension ref="A1:J12"/>
  <sheetViews>
    <sheetView workbookViewId="0">
      <selection activeCell="M17" sqref="M17"/>
    </sheetView>
  </sheetViews>
  <sheetFormatPr defaultRowHeight="15"/>
  <cols>
    <col min="1" max="1" width="6.7109375" customWidth="1"/>
    <col min="2" max="2" width="24.28515625" customWidth="1"/>
    <col min="3" max="10" width="10.7109375" customWidth="1"/>
  </cols>
  <sheetData>
    <row r="1" spans="1:10" ht="15.75">
      <c r="J1" s="25" t="s">
        <v>750</v>
      </c>
    </row>
    <row r="2" spans="1:10" ht="41.25" customHeight="1">
      <c r="A2" s="462" t="s">
        <v>751</v>
      </c>
      <c r="B2" s="462"/>
      <c r="C2" s="462"/>
      <c r="D2" s="462"/>
      <c r="E2" s="462"/>
      <c r="F2" s="462"/>
      <c r="G2" s="462"/>
      <c r="H2" s="462"/>
      <c r="I2" s="462"/>
      <c r="J2" s="462"/>
    </row>
    <row r="3" spans="1:10" ht="15.75">
      <c r="A3" s="462" t="s">
        <v>126</v>
      </c>
      <c r="B3" s="462"/>
      <c r="C3" s="462"/>
      <c r="D3" s="462"/>
      <c r="E3" s="462"/>
      <c r="F3" s="462"/>
      <c r="G3" s="462"/>
      <c r="H3" s="462"/>
      <c r="I3" s="462"/>
      <c r="J3" s="462"/>
    </row>
    <row r="4" spans="1:10" ht="15.75">
      <c r="J4" s="26" t="s">
        <v>56</v>
      </c>
    </row>
    <row r="5" spans="1:10" ht="15.75">
      <c r="A5" s="463" t="s">
        <v>3</v>
      </c>
      <c r="B5" s="463" t="s">
        <v>161</v>
      </c>
      <c r="C5" s="463" t="s">
        <v>752</v>
      </c>
      <c r="D5" s="463" t="s">
        <v>469</v>
      </c>
      <c r="E5" s="463"/>
      <c r="F5" s="463"/>
      <c r="G5" s="463" t="s">
        <v>753</v>
      </c>
      <c r="H5" s="463" t="s">
        <v>754</v>
      </c>
      <c r="I5" s="463" t="s">
        <v>162</v>
      </c>
      <c r="J5" s="463"/>
    </row>
    <row r="6" spans="1:10" ht="47.25">
      <c r="A6" s="463"/>
      <c r="B6" s="463"/>
      <c r="C6" s="463"/>
      <c r="D6" s="29" t="s">
        <v>755</v>
      </c>
      <c r="E6" s="29" t="s">
        <v>756</v>
      </c>
      <c r="F6" s="29" t="s">
        <v>757</v>
      </c>
      <c r="G6" s="463"/>
      <c r="H6" s="463"/>
      <c r="I6" s="29" t="s">
        <v>758</v>
      </c>
      <c r="J6" s="29" t="s">
        <v>759</v>
      </c>
    </row>
    <row r="7" spans="1:10" ht="15.75">
      <c r="A7" s="29" t="s">
        <v>15</v>
      </c>
      <c r="B7" s="29" t="s">
        <v>16</v>
      </c>
      <c r="C7" s="29" t="s">
        <v>760</v>
      </c>
      <c r="D7" s="29">
        <v>2</v>
      </c>
      <c r="E7" s="29">
        <v>3</v>
      </c>
      <c r="F7" s="29">
        <v>4</v>
      </c>
      <c r="G7" s="29">
        <v>5</v>
      </c>
      <c r="H7" s="29" t="s">
        <v>761</v>
      </c>
      <c r="I7" s="29">
        <v>7</v>
      </c>
      <c r="J7" s="29">
        <v>8</v>
      </c>
    </row>
    <row r="8" spans="1:10" ht="24.75" customHeight="1">
      <c r="A8" s="29"/>
      <c r="B8" s="30" t="s">
        <v>133</v>
      </c>
      <c r="C8" s="29"/>
      <c r="D8" s="29"/>
      <c r="E8" s="29"/>
      <c r="F8" s="29"/>
      <c r="G8" s="29"/>
      <c r="H8" s="29"/>
      <c r="I8" s="29"/>
      <c r="J8" s="29"/>
    </row>
    <row r="9" spans="1:10" ht="24.75" customHeight="1">
      <c r="A9" s="29">
        <v>1</v>
      </c>
      <c r="B9" s="30" t="s">
        <v>166</v>
      </c>
      <c r="C9" s="28"/>
      <c r="D9" s="28"/>
      <c r="E9" s="28"/>
      <c r="F9" s="28"/>
      <c r="G9" s="28"/>
      <c r="H9" s="28"/>
      <c r="I9" s="28"/>
      <c r="J9" s="28"/>
    </row>
    <row r="10" spans="1:10" ht="24.75" customHeight="1">
      <c r="A10" s="29">
        <v>2</v>
      </c>
      <c r="B10" s="30" t="s">
        <v>167</v>
      </c>
      <c r="C10" s="28"/>
      <c r="D10" s="28"/>
      <c r="E10" s="28"/>
      <c r="F10" s="28"/>
      <c r="G10" s="28"/>
      <c r="H10" s="28"/>
      <c r="I10" s="28"/>
      <c r="J10" s="28"/>
    </row>
    <row r="11" spans="1:10" ht="24.75" customHeight="1">
      <c r="A11" s="29">
        <v>3</v>
      </c>
      <c r="B11" s="30" t="s">
        <v>534</v>
      </c>
      <c r="C11" s="28"/>
      <c r="D11" s="28"/>
      <c r="E11" s="28"/>
      <c r="F11" s="28"/>
      <c r="G11" s="28"/>
      <c r="H11" s="28"/>
      <c r="I11" s="28"/>
      <c r="J11" s="28"/>
    </row>
    <row r="12" spans="1:10" ht="24.75" customHeight="1">
      <c r="A12" s="29"/>
      <c r="B12" s="30"/>
      <c r="C12" s="28"/>
      <c r="D12" s="28"/>
      <c r="E12" s="28"/>
      <c r="F12" s="28"/>
      <c r="G12" s="28"/>
      <c r="H12" s="28"/>
      <c r="I12" s="28"/>
      <c r="J12" s="28"/>
    </row>
  </sheetData>
  <mergeCells count="9">
    <mergeCell ref="I5:J5"/>
    <mergeCell ref="A2:J2"/>
    <mergeCell ref="A3:J3"/>
    <mergeCell ref="A5:A6"/>
    <mergeCell ref="B5:B6"/>
    <mergeCell ref="C5:C6"/>
    <mergeCell ref="D5:F5"/>
    <mergeCell ref="G5:G6"/>
    <mergeCell ref="H5:H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rgb="FF00B0F0"/>
  </sheetPr>
  <dimension ref="A1:S31"/>
  <sheetViews>
    <sheetView workbookViewId="0">
      <selection activeCell="M17" sqref="M17"/>
    </sheetView>
  </sheetViews>
  <sheetFormatPr defaultRowHeight="15"/>
  <cols>
    <col min="1" max="1" width="6.28515625" customWidth="1"/>
    <col min="2" max="2" width="19.140625" customWidth="1"/>
    <col min="9" max="9" width="10.28515625" customWidth="1"/>
    <col min="12" max="12" width="9.5703125" customWidth="1"/>
  </cols>
  <sheetData>
    <row r="1" spans="1:19" ht="15.75">
      <c r="S1" s="25" t="s">
        <v>762</v>
      </c>
    </row>
    <row r="2" spans="1:19" ht="15.75">
      <c r="A2" s="462" t="s">
        <v>763</v>
      </c>
      <c r="B2" s="462"/>
      <c r="C2" s="462"/>
      <c r="D2" s="462"/>
      <c r="E2" s="462"/>
      <c r="F2" s="462"/>
      <c r="G2" s="462"/>
      <c r="H2" s="462"/>
      <c r="I2" s="462"/>
      <c r="J2" s="462"/>
      <c r="K2" s="462"/>
      <c r="L2" s="462"/>
      <c r="M2" s="462"/>
      <c r="N2" s="462"/>
      <c r="O2" s="462"/>
      <c r="P2" s="462"/>
      <c r="Q2" s="462"/>
      <c r="R2" s="462"/>
      <c r="S2" s="462"/>
    </row>
    <row r="3" spans="1:19" ht="15.75">
      <c r="A3" s="462" t="s">
        <v>458</v>
      </c>
      <c r="B3" s="462"/>
      <c r="C3" s="462"/>
      <c r="D3" s="462"/>
      <c r="E3" s="462"/>
      <c r="F3" s="462"/>
      <c r="G3" s="462"/>
      <c r="H3" s="462"/>
      <c r="I3" s="462"/>
      <c r="J3" s="462"/>
      <c r="K3" s="462"/>
      <c r="L3" s="462"/>
      <c r="M3" s="462"/>
      <c r="N3" s="462"/>
      <c r="O3" s="462"/>
      <c r="P3" s="462"/>
      <c r="Q3" s="462"/>
      <c r="R3" s="462"/>
      <c r="S3" s="462"/>
    </row>
    <row r="4" spans="1:19" ht="15.75">
      <c r="S4" s="26" t="s">
        <v>56</v>
      </c>
    </row>
    <row r="5" spans="1:19" ht="15.75">
      <c r="A5" s="463" t="s">
        <v>3</v>
      </c>
      <c r="B5" s="463" t="s">
        <v>468</v>
      </c>
      <c r="C5" s="463" t="s">
        <v>764</v>
      </c>
      <c r="D5" s="463"/>
      <c r="E5" s="463"/>
      <c r="F5" s="463" t="s">
        <v>696</v>
      </c>
      <c r="G5" s="463"/>
      <c r="H5" s="463"/>
      <c r="I5" s="463"/>
      <c r="J5" s="463"/>
      <c r="K5" s="463"/>
      <c r="L5" s="463"/>
      <c r="M5" s="463"/>
      <c r="N5" s="463"/>
      <c r="O5" s="463"/>
      <c r="P5" s="463"/>
      <c r="Q5" s="463" t="s">
        <v>366</v>
      </c>
      <c r="R5" s="463"/>
      <c r="S5" s="463"/>
    </row>
    <row r="6" spans="1:19" ht="15.75">
      <c r="A6" s="463"/>
      <c r="B6" s="463"/>
      <c r="C6" s="463" t="s">
        <v>130</v>
      </c>
      <c r="D6" s="463" t="s">
        <v>363</v>
      </c>
      <c r="E6" s="463" t="s">
        <v>149</v>
      </c>
      <c r="F6" s="463" t="s">
        <v>130</v>
      </c>
      <c r="G6" s="463" t="s">
        <v>363</v>
      </c>
      <c r="H6" s="463"/>
      <c r="I6" s="463"/>
      <c r="J6" s="463" t="s">
        <v>96</v>
      </c>
      <c r="K6" s="463"/>
      <c r="L6" s="463"/>
      <c r="M6" s="463" t="s">
        <v>765</v>
      </c>
      <c r="N6" s="463"/>
      <c r="O6" s="463"/>
      <c r="P6" s="463" t="s">
        <v>251</v>
      </c>
      <c r="Q6" s="463" t="s">
        <v>130</v>
      </c>
      <c r="R6" s="463" t="s">
        <v>363</v>
      </c>
      <c r="S6" s="463" t="s">
        <v>149</v>
      </c>
    </row>
    <row r="7" spans="1:19" ht="15.75">
      <c r="A7" s="463"/>
      <c r="B7" s="463"/>
      <c r="C7" s="463"/>
      <c r="D7" s="463"/>
      <c r="E7" s="463"/>
      <c r="F7" s="463"/>
      <c r="G7" s="463" t="s">
        <v>130</v>
      </c>
      <c r="H7" s="463" t="s">
        <v>162</v>
      </c>
      <c r="I7" s="463"/>
      <c r="J7" s="463" t="s">
        <v>130</v>
      </c>
      <c r="K7" s="463" t="s">
        <v>162</v>
      </c>
      <c r="L7" s="463"/>
      <c r="M7" s="463" t="s">
        <v>130</v>
      </c>
      <c r="N7" s="463" t="s">
        <v>162</v>
      </c>
      <c r="O7" s="463"/>
      <c r="P7" s="463"/>
      <c r="Q7" s="463"/>
      <c r="R7" s="463"/>
      <c r="S7" s="463"/>
    </row>
    <row r="8" spans="1:19" ht="63">
      <c r="A8" s="463"/>
      <c r="B8" s="463"/>
      <c r="C8" s="463"/>
      <c r="D8" s="463"/>
      <c r="E8" s="463"/>
      <c r="F8" s="463"/>
      <c r="G8" s="463"/>
      <c r="H8" s="29" t="s">
        <v>766</v>
      </c>
      <c r="I8" s="29" t="s">
        <v>394</v>
      </c>
      <c r="J8" s="463"/>
      <c r="K8" s="29" t="s">
        <v>766</v>
      </c>
      <c r="L8" s="29" t="s">
        <v>613</v>
      </c>
      <c r="M8" s="463"/>
      <c r="N8" s="29" t="s">
        <v>363</v>
      </c>
      <c r="O8" s="29" t="s">
        <v>96</v>
      </c>
      <c r="P8" s="463"/>
      <c r="Q8" s="463"/>
      <c r="R8" s="463"/>
      <c r="S8" s="463"/>
    </row>
    <row r="9" spans="1:19" ht="15.75">
      <c r="A9" s="29" t="s">
        <v>15</v>
      </c>
      <c r="B9" s="29" t="s">
        <v>16</v>
      </c>
      <c r="C9" s="29">
        <v>1</v>
      </c>
      <c r="D9" s="29">
        <v>2</v>
      </c>
      <c r="E9" s="29">
        <v>3</v>
      </c>
      <c r="F9" s="29">
        <v>4</v>
      </c>
      <c r="G9" s="29">
        <v>5</v>
      </c>
      <c r="H9" s="29">
        <v>6</v>
      </c>
      <c r="I9" s="29">
        <v>7</v>
      </c>
      <c r="J9" s="29">
        <v>8</v>
      </c>
      <c r="K9" s="29">
        <v>9</v>
      </c>
      <c r="L9" s="29">
        <v>10</v>
      </c>
      <c r="M9" s="29">
        <v>11</v>
      </c>
      <c r="N9" s="29">
        <v>12</v>
      </c>
      <c r="O9" s="29">
        <v>13</v>
      </c>
      <c r="P9" s="29">
        <v>14</v>
      </c>
      <c r="Q9" s="29" t="s">
        <v>767</v>
      </c>
      <c r="R9" s="29" t="s">
        <v>768</v>
      </c>
      <c r="S9" s="29">
        <v>17</v>
      </c>
    </row>
    <row r="10" spans="1:19" ht="15.75">
      <c r="A10" s="30"/>
      <c r="B10" s="30" t="s">
        <v>133</v>
      </c>
      <c r="C10" s="28"/>
      <c r="D10" s="28"/>
      <c r="E10" s="28"/>
      <c r="F10" s="28"/>
      <c r="G10" s="28"/>
      <c r="H10" s="28"/>
      <c r="I10" s="28"/>
      <c r="J10" s="28"/>
      <c r="K10" s="28"/>
      <c r="L10" s="28"/>
      <c r="M10" s="28"/>
      <c r="N10" s="28"/>
      <c r="O10" s="28"/>
      <c r="P10" s="28"/>
      <c r="Q10" s="28"/>
      <c r="R10" s="28"/>
      <c r="S10" s="28"/>
    </row>
    <row r="11" spans="1:19" ht="15.75">
      <c r="A11" s="28">
        <v>1</v>
      </c>
      <c r="B11" s="31" t="s">
        <v>169</v>
      </c>
      <c r="C11" s="28"/>
      <c r="D11" s="28"/>
      <c r="E11" s="28"/>
      <c r="F11" s="28"/>
      <c r="G11" s="28"/>
      <c r="H11" s="28"/>
      <c r="I11" s="28"/>
      <c r="J11" s="28"/>
      <c r="K11" s="28"/>
      <c r="L11" s="28"/>
      <c r="M11" s="28"/>
      <c r="N11" s="28"/>
      <c r="O11" s="28"/>
      <c r="P11" s="28"/>
      <c r="Q11" s="28"/>
      <c r="R11" s="28"/>
      <c r="S11" s="28"/>
    </row>
    <row r="12" spans="1:19" ht="15.75">
      <c r="A12" s="28">
        <v>2</v>
      </c>
      <c r="B12" s="31" t="s">
        <v>170</v>
      </c>
      <c r="C12" s="28"/>
      <c r="D12" s="28"/>
      <c r="E12" s="28"/>
      <c r="F12" s="28"/>
      <c r="G12" s="28"/>
      <c r="H12" s="28"/>
      <c r="I12" s="28"/>
      <c r="J12" s="28"/>
      <c r="K12" s="28"/>
      <c r="L12" s="28"/>
      <c r="M12" s="28"/>
      <c r="N12" s="28"/>
      <c r="O12" s="28"/>
      <c r="P12" s="28"/>
      <c r="Q12" s="28"/>
      <c r="R12" s="28"/>
      <c r="S12" s="28"/>
    </row>
    <row r="13" spans="1:19" ht="15.75">
      <c r="A13" s="28">
        <v>3</v>
      </c>
      <c r="B13" s="31" t="s">
        <v>555</v>
      </c>
      <c r="C13" s="28"/>
      <c r="D13" s="28"/>
      <c r="E13" s="28"/>
      <c r="F13" s="28"/>
      <c r="G13" s="28"/>
      <c r="H13" s="28"/>
      <c r="I13" s="28"/>
      <c r="J13" s="28"/>
      <c r="K13" s="28"/>
      <c r="L13" s="28"/>
      <c r="M13" s="28"/>
      <c r="N13" s="28"/>
      <c r="O13" s="28"/>
      <c r="P13" s="28"/>
      <c r="Q13" s="28"/>
      <c r="R13" s="28"/>
      <c r="S13" s="28"/>
    </row>
    <row r="14" spans="1:19" ht="15.75">
      <c r="A14" s="28">
        <v>4</v>
      </c>
      <c r="B14" s="31" t="s">
        <v>172</v>
      </c>
      <c r="C14" s="28"/>
      <c r="D14" s="28"/>
      <c r="E14" s="28"/>
      <c r="F14" s="28"/>
      <c r="G14" s="28"/>
      <c r="H14" s="28"/>
      <c r="I14" s="28"/>
      <c r="J14" s="28"/>
      <c r="K14" s="28"/>
      <c r="L14" s="28"/>
      <c r="M14" s="28"/>
      <c r="N14" s="28"/>
      <c r="O14" s="28"/>
      <c r="P14" s="28"/>
      <c r="Q14" s="28"/>
      <c r="R14" s="28"/>
      <c r="S14" s="28"/>
    </row>
    <row r="15" spans="1:19" ht="15.75">
      <c r="A15" s="28">
        <v>5</v>
      </c>
      <c r="B15" s="31" t="s">
        <v>198</v>
      </c>
      <c r="C15" s="28"/>
      <c r="D15" s="28"/>
      <c r="E15" s="28"/>
      <c r="F15" s="28"/>
      <c r="G15" s="28"/>
      <c r="H15" s="28"/>
      <c r="I15" s="28"/>
      <c r="J15" s="28"/>
      <c r="K15" s="28"/>
      <c r="L15" s="28"/>
      <c r="M15" s="28"/>
      <c r="N15" s="28"/>
      <c r="O15" s="28"/>
      <c r="P15" s="28"/>
      <c r="Q15" s="28"/>
      <c r="R15" s="28"/>
      <c r="S15" s="28"/>
    </row>
    <row r="16" spans="1:19" ht="15.75">
      <c r="A16" s="28">
        <v>6</v>
      </c>
      <c r="B16" s="31" t="s">
        <v>174</v>
      </c>
      <c r="C16" s="28"/>
      <c r="D16" s="28"/>
      <c r="E16" s="28"/>
      <c r="F16" s="28"/>
      <c r="G16" s="28"/>
      <c r="H16" s="28"/>
      <c r="I16" s="28"/>
      <c r="J16" s="28"/>
      <c r="K16" s="28"/>
      <c r="L16" s="28"/>
      <c r="M16" s="28"/>
      <c r="N16" s="28"/>
      <c r="O16" s="28"/>
      <c r="P16" s="28"/>
      <c r="Q16" s="28"/>
      <c r="R16" s="28"/>
      <c r="S16" s="28"/>
    </row>
    <row r="17" spans="1:19" ht="15.75">
      <c r="A17" s="28">
        <v>7</v>
      </c>
      <c r="B17" s="31" t="s">
        <v>175</v>
      </c>
      <c r="C17" s="28"/>
      <c r="D17" s="28"/>
      <c r="E17" s="28"/>
      <c r="F17" s="28"/>
      <c r="G17" s="28"/>
      <c r="H17" s="28"/>
      <c r="I17" s="28"/>
      <c r="J17" s="28"/>
      <c r="K17" s="28"/>
      <c r="L17" s="28"/>
      <c r="M17" s="28"/>
      <c r="N17" s="28"/>
      <c r="O17" s="28"/>
      <c r="P17" s="28"/>
      <c r="Q17" s="28"/>
      <c r="R17" s="28"/>
      <c r="S17" s="28"/>
    </row>
    <row r="18" spans="1:19" ht="15.75">
      <c r="A18" s="28">
        <v>8</v>
      </c>
      <c r="B18" s="31" t="s">
        <v>557</v>
      </c>
      <c r="C18" s="28"/>
      <c r="D18" s="28"/>
      <c r="E18" s="28"/>
      <c r="F18" s="28"/>
      <c r="G18" s="28"/>
      <c r="H18" s="28"/>
      <c r="I18" s="28"/>
      <c r="J18" s="28"/>
      <c r="K18" s="28"/>
      <c r="L18" s="28"/>
      <c r="M18" s="28"/>
      <c r="N18" s="28"/>
      <c r="O18" s="28"/>
      <c r="P18" s="28"/>
      <c r="Q18" s="28"/>
      <c r="R18" s="28"/>
      <c r="S18" s="28"/>
    </row>
    <row r="19" spans="1:19" ht="15.75">
      <c r="A19" s="28">
        <v>9</v>
      </c>
      <c r="B19" s="31" t="s">
        <v>198</v>
      </c>
      <c r="C19" s="28"/>
      <c r="D19" s="28"/>
      <c r="E19" s="28"/>
      <c r="F19" s="28"/>
      <c r="G19" s="28"/>
      <c r="H19" s="28"/>
      <c r="I19" s="28"/>
      <c r="J19" s="28"/>
      <c r="K19" s="28"/>
      <c r="L19" s="28"/>
      <c r="M19" s="28"/>
      <c r="N19" s="28"/>
      <c r="O19" s="28"/>
      <c r="P19" s="28"/>
      <c r="Q19" s="28"/>
      <c r="R19" s="28"/>
      <c r="S19" s="28"/>
    </row>
    <row r="20" spans="1:19" ht="15.75">
      <c r="A20" s="27" t="s">
        <v>595</v>
      </c>
    </row>
    <row r="21" spans="1:19" ht="15.75">
      <c r="A21" s="33" t="s">
        <v>771</v>
      </c>
    </row>
    <row r="22" spans="1:19" ht="15.75">
      <c r="A22" s="33" t="s">
        <v>769</v>
      </c>
    </row>
    <row r="23" spans="1:19" ht="15.75">
      <c r="A23" s="33" t="s">
        <v>770</v>
      </c>
    </row>
    <row r="24" spans="1:19">
      <c r="A24" s="40"/>
    </row>
    <row r="25" spans="1:19">
      <c r="A25" s="40"/>
    </row>
    <row r="26" spans="1:19">
      <c r="A26" s="40"/>
    </row>
    <row r="27" spans="1:19">
      <c r="A27" s="40"/>
    </row>
    <row r="28" spans="1:19">
      <c r="A28" s="40"/>
    </row>
    <row r="29" spans="1:19">
      <c r="A29" s="40"/>
    </row>
    <row r="30" spans="1:19">
      <c r="A30" s="40"/>
    </row>
    <row r="31" spans="1:19">
      <c r="A31" s="40"/>
    </row>
  </sheetData>
  <mergeCells count="24">
    <mergeCell ref="A2:S2"/>
    <mergeCell ref="A3:S3"/>
    <mergeCell ref="G7:G8"/>
    <mergeCell ref="H7:I7"/>
    <mergeCell ref="J7:J8"/>
    <mergeCell ref="K7:L7"/>
    <mergeCell ref="M7:M8"/>
    <mergeCell ref="N7:O7"/>
    <mergeCell ref="J6:L6"/>
    <mergeCell ref="M6:O6"/>
    <mergeCell ref="P6:P8"/>
    <mergeCell ref="Q6:Q8"/>
    <mergeCell ref="R6:R8"/>
    <mergeCell ref="S6:S8"/>
    <mergeCell ref="A5:A8"/>
    <mergeCell ref="B5:B8"/>
    <mergeCell ref="C5:E5"/>
    <mergeCell ref="F5:P5"/>
    <mergeCell ref="Q5:S5"/>
    <mergeCell ref="C6:C8"/>
    <mergeCell ref="D6:D8"/>
    <mergeCell ref="E6:E8"/>
    <mergeCell ref="F6:F8"/>
    <mergeCell ref="G6:I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00B0F0"/>
  </sheetPr>
  <dimension ref="A1:Z24"/>
  <sheetViews>
    <sheetView workbookViewId="0">
      <selection activeCell="M17" sqref="M17"/>
    </sheetView>
  </sheetViews>
  <sheetFormatPr defaultRowHeight="15"/>
  <cols>
    <col min="1" max="1" width="6.28515625" customWidth="1"/>
    <col min="2" max="2" width="22.5703125" customWidth="1"/>
  </cols>
  <sheetData>
    <row r="1" spans="1:26" ht="15.75">
      <c r="Z1" s="25" t="s">
        <v>772</v>
      </c>
    </row>
    <row r="2" spans="1:26" ht="15.75">
      <c r="A2" s="462" t="s">
        <v>773</v>
      </c>
      <c r="B2" s="462"/>
      <c r="C2" s="462"/>
      <c r="D2" s="462"/>
      <c r="E2" s="462"/>
      <c r="F2" s="462"/>
      <c r="G2" s="462"/>
      <c r="H2" s="462"/>
      <c r="I2" s="462"/>
      <c r="J2" s="462"/>
      <c r="K2" s="462"/>
      <c r="L2" s="462"/>
      <c r="M2" s="462"/>
      <c r="N2" s="462"/>
      <c r="O2" s="462"/>
      <c r="P2" s="462"/>
      <c r="Q2" s="462"/>
      <c r="R2" s="462"/>
      <c r="S2" s="462"/>
      <c r="T2" s="462"/>
      <c r="U2" s="462"/>
      <c r="V2" s="462"/>
      <c r="W2" s="462"/>
      <c r="X2" s="462"/>
      <c r="Y2" s="462"/>
      <c r="Z2" s="462"/>
    </row>
    <row r="3" spans="1:26" ht="15.75">
      <c r="A3" s="462" t="s">
        <v>458</v>
      </c>
      <c r="B3" s="462"/>
      <c r="C3" s="462"/>
      <c r="D3" s="462"/>
      <c r="E3" s="462"/>
      <c r="F3" s="462"/>
      <c r="G3" s="462"/>
      <c r="H3" s="462"/>
      <c r="I3" s="462"/>
      <c r="J3" s="462"/>
      <c r="K3" s="462"/>
      <c r="L3" s="462"/>
      <c r="M3" s="462"/>
      <c r="N3" s="462"/>
      <c r="O3" s="462"/>
      <c r="P3" s="462"/>
      <c r="Q3" s="462"/>
      <c r="R3" s="462"/>
      <c r="S3" s="462"/>
      <c r="T3" s="462"/>
      <c r="U3" s="462"/>
      <c r="V3" s="462"/>
      <c r="W3" s="462"/>
      <c r="X3" s="462"/>
      <c r="Y3" s="462"/>
      <c r="Z3" s="462"/>
    </row>
    <row r="4" spans="1:26" ht="15.75">
      <c r="Z4" s="26" t="s">
        <v>56</v>
      </c>
    </row>
    <row r="5" spans="1:26" ht="15.75">
      <c r="A5" s="463" t="s">
        <v>3</v>
      </c>
      <c r="B5" s="463" t="s">
        <v>468</v>
      </c>
      <c r="C5" s="463" t="s">
        <v>609</v>
      </c>
      <c r="D5" s="463"/>
      <c r="E5" s="463"/>
      <c r="F5" s="463"/>
      <c r="G5" s="463"/>
      <c r="H5" s="463"/>
      <c r="I5" s="463"/>
      <c r="J5" s="463"/>
      <c r="K5" s="463" t="s">
        <v>696</v>
      </c>
      <c r="L5" s="463"/>
      <c r="M5" s="463"/>
      <c r="N5" s="463"/>
      <c r="O5" s="463"/>
      <c r="P5" s="463"/>
      <c r="Q5" s="463"/>
      <c r="R5" s="463"/>
      <c r="S5" s="463" t="s">
        <v>774</v>
      </c>
      <c r="T5" s="463"/>
      <c r="U5" s="463"/>
      <c r="V5" s="463"/>
      <c r="W5" s="463"/>
      <c r="X5" s="463"/>
      <c r="Y5" s="463"/>
      <c r="Z5" s="463"/>
    </row>
    <row r="6" spans="1:26" ht="21" customHeight="1">
      <c r="A6" s="463"/>
      <c r="B6" s="463"/>
      <c r="C6" s="463" t="s">
        <v>130</v>
      </c>
      <c r="D6" s="463" t="s">
        <v>704</v>
      </c>
      <c r="E6" s="463" t="s">
        <v>705</v>
      </c>
      <c r="F6" s="463"/>
      <c r="G6" s="463"/>
      <c r="H6" s="463"/>
      <c r="I6" s="463"/>
      <c r="J6" s="463"/>
      <c r="K6" s="463" t="s">
        <v>130</v>
      </c>
      <c r="L6" s="463" t="s">
        <v>704</v>
      </c>
      <c r="M6" s="463" t="s">
        <v>705</v>
      </c>
      <c r="N6" s="463"/>
      <c r="O6" s="463"/>
      <c r="P6" s="463"/>
      <c r="Q6" s="463"/>
      <c r="R6" s="463"/>
      <c r="S6" s="463" t="s">
        <v>130</v>
      </c>
      <c r="T6" s="463" t="s">
        <v>704</v>
      </c>
      <c r="U6" s="463" t="s">
        <v>705</v>
      </c>
      <c r="V6" s="463"/>
      <c r="W6" s="463"/>
      <c r="X6" s="463"/>
      <c r="Y6" s="463"/>
      <c r="Z6" s="463"/>
    </row>
    <row r="7" spans="1:26" ht="24.75" customHeight="1">
      <c r="A7" s="463"/>
      <c r="B7" s="463"/>
      <c r="C7" s="463"/>
      <c r="D7" s="463"/>
      <c r="E7" s="463" t="s">
        <v>130</v>
      </c>
      <c r="F7" s="463" t="s">
        <v>775</v>
      </c>
      <c r="G7" s="463"/>
      <c r="H7" s="463" t="s">
        <v>776</v>
      </c>
      <c r="I7" s="463" t="s">
        <v>777</v>
      </c>
      <c r="J7" s="463" t="s">
        <v>778</v>
      </c>
      <c r="K7" s="463"/>
      <c r="L7" s="463"/>
      <c r="M7" s="463" t="s">
        <v>130</v>
      </c>
      <c r="N7" s="463" t="s">
        <v>775</v>
      </c>
      <c r="O7" s="463"/>
      <c r="P7" s="463" t="s">
        <v>776</v>
      </c>
      <c r="Q7" s="463" t="s">
        <v>777</v>
      </c>
      <c r="R7" s="463" t="s">
        <v>778</v>
      </c>
      <c r="S7" s="463"/>
      <c r="T7" s="463"/>
      <c r="U7" s="463" t="s">
        <v>130</v>
      </c>
      <c r="V7" s="463" t="s">
        <v>775</v>
      </c>
      <c r="W7" s="463"/>
      <c r="X7" s="463" t="s">
        <v>776</v>
      </c>
      <c r="Y7" s="463" t="s">
        <v>777</v>
      </c>
      <c r="Z7" s="463" t="s">
        <v>778</v>
      </c>
    </row>
    <row r="8" spans="1:26" ht="107.25" customHeight="1">
      <c r="A8" s="463"/>
      <c r="B8" s="463"/>
      <c r="C8" s="463"/>
      <c r="D8" s="463"/>
      <c r="E8" s="463"/>
      <c r="F8" s="29" t="s">
        <v>643</v>
      </c>
      <c r="G8" s="29" t="s">
        <v>135</v>
      </c>
      <c r="H8" s="463"/>
      <c r="I8" s="463"/>
      <c r="J8" s="463"/>
      <c r="K8" s="463"/>
      <c r="L8" s="463"/>
      <c r="M8" s="463"/>
      <c r="N8" s="29" t="s">
        <v>643</v>
      </c>
      <c r="O8" s="29" t="s">
        <v>135</v>
      </c>
      <c r="P8" s="463"/>
      <c r="Q8" s="463"/>
      <c r="R8" s="463"/>
      <c r="S8" s="463"/>
      <c r="T8" s="463"/>
      <c r="U8" s="463"/>
      <c r="V8" s="29" t="s">
        <v>643</v>
      </c>
      <c r="W8" s="29" t="s">
        <v>135</v>
      </c>
      <c r="X8" s="463"/>
      <c r="Y8" s="463"/>
      <c r="Z8" s="463"/>
    </row>
    <row r="9" spans="1:26" s="39" customFormat="1" ht="12.75">
      <c r="A9" s="38" t="s">
        <v>15</v>
      </c>
      <c r="B9" s="38" t="s">
        <v>16</v>
      </c>
      <c r="C9" s="38">
        <v>1</v>
      </c>
      <c r="D9" s="38">
        <v>2</v>
      </c>
      <c r="E9" s="38" t="s">
        <v>779</v>
      </c>
      <c r="F9" s="38">
        <v>4</v>
      </c>
      <c r="G9" s="38">
        <v>5</v>
      </c>
      <c r="H9" s="38">
        <v>6</v>
      </c>
      <c r="I9" s="38">
        <v>7</v>
      </c>
      <c r="J9" s="38">
        <v>8</v>
      </c>
      <c r="K9" s="38">
        <v>9</v>
      </c>
      <c r="L9" s="38">
        <v>10</v>
      </c>
      <c r="M9" s="38" t="s">
        <v>780</v>
      </c>
      <c r="N9" s="38">
        <v>12</v>
      </c>
      <c r="O9" s="38">
        <v>13</v>
      </c>
      <c r="P9" s="38">
        <v>14</v>
      </c>
      <c r="Q9" s="38">
        <v>15</v>
      </c>
      <c r="R9" s="38">
        <v>16</v>
      </c>
      <c r="S9" s="38" t="s">
        <v>781</v>
      </c>
      <c r="T9" s="38" t="s">
        <v>782</v>
      </c>
      <c r="U9" s="38" t="s">
        <v>783</v>
      </c>
      <c r="V9" s="38" t="s">
        <v>784</v>
      </c>
      <c r="W9" s="38" t="s">
        <v>785</v>
      </c>
      <c r="X9" s="38" t="s">
        <v>786</v>
      </c>
      <c r="Y9" s="38" t="s">
        <v>787</v>
      </c>
      <c r="Z9" s="38" t="s">
        <v>788</v>
      </c>
    </row>
    <row r="10" spans="1:26" ht="15.75">
      <c r="A10" s="31"/>
      <c r="B10" s="30" t="s">
        <v>133</v>
      </c>
      <c r="C10" s="31"/>
      <c r="D10" s="31"/>
      <c r="E10" s="31"/>
      <c r="F10" s="31"/>
      <c r="G10" s="31"/>
      <c r="H10" s="31"/>
      <c r="I10" s="31"/>
      <c r="J10" s="31"/>
      <c r="K10" s="31"/>
      <c r="L10" s="31"/>
      <c r="M10" s="31"/>
      <c r="N10" s="31"/>
      <c r="O10" s="31"/>
      <c r="P10" s="31"/>
      <c r="Q10" s="31"/>
      <c r="R10" s="31"/>
      <c r="S10" s="31"/>
      <c r="T10" s="31"/>
      <c r="U10" s="31"/>
      <c r="V10" s="31"/>
      <c r="W10" s="31"/>
      <c r="X10" s="31"/>
      <c r="Y10" s="31"/>
      <c r="Z10" s="31"/>
    </row>
    <row r="11" spans="1:26" ht="15.75">
      <c r="A11" s="28">
        <v>1</v>
      </c>
      <c r="B11" s="31" t="s">
        <v>169</v>
      </c>
      <c r="C11" s="31"/>
      <c r="D11" s="31"/>
      <c r="E11" s="31"/>
      <c r="F11" s="31"/>
      <c r="G11" s="31"/>
      <c r="H11" s="31"/>
      <c r="I11" s="31"/>
      <c r="J11" s="31"/>
      <c r="K11" s="31"/>
      <c r="L11" s="31"/>
      <c r="M11" s="31"/>
      <c r="N11" s="31"/>
      <c r="O11" s="31"/>
      <c r="P11" s="31"/>
      <c r="Q11" s="31"/>
      <c r="R11" s="31"/>
      <c r="S11" s="31"/>
      <c r="T11" s="31"/>
      <c r="U11" s="31"/>
      <c r="V11" s="31"/>
      <c r="W11" s="31"/>
      <c r="X11" s="31"/>
      <c r="Y11" s="31"/>
      <c r="Z11" s="31"/>
    </row>
    <row r="12" spans="1:26" ht="15.75">
      <c r="A12" s="28">
        <v>2</v>
      </c>
      <c r="B12" s="31" t="s">
        <v>170</v>
      </c>
      <c r="C12" s="31"/>
      <c r="D12" s="31"/>
      <c r="E12" s="31"/>
      <c r="F12" s="31"/>
      <c r="G12" s="31"/>
      <c r="H12" s="31"/>
      <c r="I12" s="31"/>
      <c r="J12" s="31"/>
      <c r="K12" s="31"/>
      <c r="L12" s="31"/>
      <c r="M12" s="31"/>
      <c r="N12" s="31"/>
      <c r="O12" s="31"/>
      <c r="P12" s="31"/>
      <c r="Q12" s="31"/>
      <c r="R12" s="31"/>
      <c r="S12" s="31"/>
      <c r="T12" s="31"/>
      <c r="U12" s="31"/>
      <c r="V12" s="31"/>
      <c r="W12" s="31"/>
      <c r="X12" s="31"/>
      <c r="Y12" s="31"/>
      <c r="Z12" s="31"/>
    </row>
    <row r="13" spans="1:26" ht="15.75">
      <c r="A13" s="28">
        <v>3</v>
      </c>
      <c r="B13" s="31" t="s">
        <v>555</v>
      </c>
      <c r="C13" s="31"/>
      <c r="D13" s="31"/>
      <c r="E13" s="31"/>
      <c r="F13" s="31"/>
      <c r="G13" s="31"/>
      <c r="H13" s="31"/>
      <c r="I13" s="31"/>
      <c r="J13" s="31"/>
      <c r="K13" s="31"/>
      <c r="L13" s="31"/>
      <c r="M13" s="31"/>
      <c r="N13" s="31"/>
      <c r="O13" s="31"/>
      <c r="P13" s="31"/>
      <c r="Q13" s="31"/>
      <c r="R13" s="31"/>
      <c r="S13" s="31"/>
      <c r="T13" s="31"/>
      <c r="U13" s="31"/>
      <c r="V13" s="31"/>
      <c r="W13" s="31"/>
      <c r="X13" s="31"/>
      <c r="Y13" s="31"/>
      <c r="Z13" s="31"/>
    </row>
    <row r="14" spans="1:26" ht="15.75">
      <c r="A14" s="28">
        <v>4</v>
      </c>
      <c r="B14" s="31" t="s">
        <v>172</v>
      </c>
      <c r="C14" s="31"/>
      <c r="D14" s="31"/>
      <c r="E14" s="31"/>
      <c r="F14" s="31"/>
      <c r="G14" s="31"/>
      <c r="H14" s="31"/>
      <c r="I14" s="31"/>
      <c r="J14" s="31"/>
      <c r="K14" s="31"/>
      <c r="L14" s="31"/>
      <c r="M14" s="31"/>
      <c r="N14" s="31"/>
      <c r="O14" s="31"/>
      <c r="P14" s="31"/>
      <c r="Q14" s="31"/>
      <c r="R14" s="31"/>
      <c r="S14" s="31"/>
      <c r="T14" s="31"/>
      <c r="U14" s="31"/>
      <c r="V14" s="31"/>
      <c r="W14" s="31"/>
      <c r="X14" s="31"/>
      <c r="Y14" s="31"/>
      <c r="Z14" s="31"/>
    </row>
    <row r="15" spans="1:26" ht="15.75">
      <c r="A15" s="28">
        <v>5</v>
      </c>
      <c r="B15" s="31" t="s">
        <v>198</v>
      </c>
      <c r="C15" s="31"/>
      <c r="D15" s="31"/>
      <c r="E15" s="31"/>
      <c r="F15" s="31"/>
      <c r="G15" s="31"/>
      <c r="H15" s="31"/>
      <c r="I15" s="31"/>
      <c r="J15" s="31"/>
      <c r="K15" s="31"/>
      <c r="L15" s="31"/>
      <c r="M15" s="31"/>
      <c r="N15" s="31"/>
      <c r="O15" s="31"/>
      <c r="P15" s="31"/>
      <c r="Q15" s="31"/>
      <c r="R15" s="31"/>
      <c r="S15" s="31"/>
      <c r="T15" s="31"/>
      <c r="U15" s="31"/>
      <c r="V15" s="31"/>
      <c r="W15" s="31"/>
      <c r="X15" s="31"/>
      <c r="Y15" s="31"/>
      <c r="Z15" s="31"/>
    </row>
    <row r="16" spans="1:26" ht="15.75">
      <c r="A16" s="28">
        <v>6</v>
      </c>
      <c r="B16" s="31" t="s">
        <v>174</v>
      </c>
      <c r="C16" s="31"/>
      <c r="D16" s="31"/>
      <c r="E16" s="31"/>
      <c r="F16" s="31"/>
      <c r="G16" s="31"/>
      <c r="H16" s="31"/>
      <c r="I16" s="31"/>
      <c r="J16" s="31"/>
      <c r="K16" s="31"/>
      <c r="L16" s="31"/>
      <c r="M16" s="31"/>
      <c r="N16" s="31"/>
      <c r="O16" s="31"/>
      <c r="P16" s="31"/>
      <c r="Q16" s="31"/>
      <c r="R16" s="31"/>
      <c r="S16" s="31"/>
      <c r="T16" s="31"/>
      <c r="U16" s="31"/>
      <c r="V16" s="31"/>
      <c r="W16" s="31"/>
      <c r="X16" s="31"/>
      <c r="Y16" s="31"/>
      <c r="Z16" s="31"/>
    </row>
    <row r="17" spans="1:26" ht="15.75">
      <c r="A17" s="28">
        <v>7</v>
      </c>
      <c r="B17" s="31" t="s">
        <v>175</v>
      </c>
      <c r="C17" s="31"/>
      <c r="D17" s="31"/>
      <c r="E17" s="31"/>
      <c r="F17" s="31"/>
      <c r="G17" s="31"/>
      <c r="H17" s="31"/>
      <c r="I17" s="31"/>
      <c r="J17" s="31"/>
      <c r="K17" s="31"/>
      <c r="L17" s="31"/>
      <c r="M17" s="31"/>
      <c r="N17" s="31"/>
      <c r="O17" s="31"/>
      <c r="P17" s="31"/>
      <c r="Q17" s="31"/>
      <c r="R17" s="31"/>
      <c r="S17" s="31"/>
      <c r="T17" s="31"/>
      <c r="U17" s="31"/>
      <c r="V17" s="31"/>
      <c r="W17" s="31"/>
      <c r="X17" s="31"/>
      <c r="Y17" s="31"/>
      <c r="Z17" s="31"/>
    </row>
    <row r="18" spans="1:26" ht="15.75">
      <c r="A18" s="28">
        <v>8</v>
      </c>
      <c r="B18" s="31" t="s">
        <v>557</v>
      </c>
      <c r="C18" s="31"/>
      <c r="D18" s="31"/>
      <c r="E18" s="31"/>
      <c r="F18" s="31"/>
      <c r="G18" s="31"/>
      <c r="H18" s="31"/>
      <c r="I18" s="31"/>
      <c r="J18" s="31"/>
      <c r="K18" s="31"/>
      <c r="L18" s="31"/>
      <c r="M18" s="31"/>
      <c r="N18" s="31"/>
      <c r="O18" s="31"/>
      <c r="P18" s="31"/>
      <c r="Q18" s="31"/>
      <c r="R18" s="31"/>
      <c r="S18" s="31"/>
      <c r="T18" s="31"/>
      <c r="U18" s="31"/>
      <c r="V18" s="31"/>
      <c r="W18" s="31"/>
      <c r="X18" s="31"/>
      <c r="Y18" s="31"/>
      <c r="Z18" s="31"/>
    </row>
    <row r="19" spans="1:26" ht="15.75">
      <c r="A19" s="28">
        <v>9</v>
      </c>
      <c r="B19" s="31" t="s">
        <v>198</v>
      </c>
      <c r="C19" s="31"/>
      <c r="D19" s="31"/>
      <c r="E19" s="31"/>
      <c r="F19" s="31"/>
      <c r="G19" s="31"/>
      <c r="H19" s="31"/>
      <c r="I19" s="31"/>
      <c r="J19" s="31"/>
      <c r="K19" s="31"/>
      <c r="L19" s="31"/>
      <c r="M19" s="31"/>
      <c r="N19" s="31"/>
      <c r="O19" s="31"/>
      <c r="P19" s="31"/>
      <c r="Q19" s="31"/>
      <c r="R19" s="31"/>
      <c r="S19" s="31"/>
      <c r="T19" s="31"/>
      <c r="U19" s="31"/>
      <c r="V19" s="31"/>
      <c r="W19" s="31"/>
      <c r="X19" s="31"/>
      <c r="Y19" s="31"/>
      <c r="Z19" s="31"/>
    </row>
    <row r="20" spans="1:26" ht="15.75">
      <c r="A20" s="28">
        <v>10</v>
      </c>
      <c r="B20" s="31"/>
      <c r="C20" s="31"/>
      <c r="D20" s="31"/>
      <c r="E20" s="31"/>
      <c r="F20" s="31"/>
      <c r="G20" s="31"/>
      <c r="H20" s="31"/>
      <c r="I20" s="31"/>
      <c r="J20" s="31"/>
      <c r="K20" s="31"/>
      <c r="L20" s="31"/>
      <c r="M20" s="31"/>
      <c r="N20" s="31"/>
      <c r="O20" s="31"/>
      <c r="P20" s="31"/>
      <c r="Q20" s="31"/>
      <c r="R20" s="31"/>
      <c r="S20" s="31"/>
      <c r="T20" s="31"/>
      <c r="U20" s="31"/>
      <c r="V20" s="31"/>
      <c r="W20" s="31"/>
      <c r="X20" s="31"/>
      <c r="Y20" s="31"/>
      <c r="Z20" s="31"/>
    </row>
    <row r="21" spans="1:26" ht="15.75">
      <c r="A21" s="28">
        <v>11</v>
      </c>
      <c r="B21" s="31"/>
      <c r="C21" s="31"/>
      <c r="D21" s="31"/>
      <c r="E21" s="31"/>
      <c r="F21" s="31"/>
      <c r="G21" s="31"/>
      <c r="H21" s="31"/>
      <c r="I21" s="31"/>
      <c r="J21" s="31"/>
      <c r="K21" s="31"/>
      <c r="L21" s="31"/>
      <c r="M21" s="31"/>
      <c r="N21" s="31"/>
      <c r="O21" s="31"/>
      <c r="P21" s="31"/>
      <c r="Q21" s="31"/>
      <c r="R21" s="31"/>
      <c r="S21" s="31"/>
      <c r="T21" s="31"/>
      <c r="U21" s="31"/>
      <c r="V21" s="31"/>
      <c r="W21" s="31"/>
      <c r="X21" s="31"/>
      <c r="Y21" s="31"/>
      <c r="Z21" s="31"/>
    </row>
    <row r="22" spans="1:26" ht="15.75">
      <c r="A22" s="28">
        <v>12</v>
      </c>
      <c r="B22" s="31"/>
      <c r="C22" s="31"/>
      <c r="D22" s="31"/>
      <c r="E22" s="31"/>
      <c r="F22" s="31"/>
      <c r="G22" s="31"/>
      <c r="H22" s="31"/>
      <c r="I22" s="31"/>
      <c r="J22" s="31"/>
      <c r="K22" s="31"/>
      <c r="L22" s="31"/>
      <c r="M22" s="31"/>
      <c r="N22" s="31"/>
      <c r="O22" s="31"/>
      <c r="P22" s="31"/>
      <c r="Q22" s="31"/>
      <c r="R22" s="31"/>
      <c r="S22" s="31"/>
      <c r="T22" s="31"/>
      <c r="U22" s="31"/>
      <c r="V22" s="31"/>
      <c r="W22" s="31"/>
      <c r="X22" s="31"/>
      <c r="Y22" s="31"/>
      <c r="Z22" s="31"/>
    </row>
    <row r="23" spans="1:26" ht="15.75">
      <c r="A23" s="28">
        <v>13</v>
      </c>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ht="15.75">
      <c r="A24" s="34" t="s">
        <v>789</v>
      </c>
    </row>
  </sheetData>
  <mergeCells count="31">
    <mergeCell ref="A2:Z2"/>
    <mergeCell ref="A3:Z3"/>
    <mergeCell ref="N7:O7"/>
    <mergeCell ref="P7:P8"/>
    <mergeCell ref="Q7:Q8"/>
    <mergeCell ref="R7:R8"/>
    <mergeCell ref="U7:U8"/>
    <mergeCell ref="V7:W7"/>
    <mergeCell ref="M6:R6"/>
    <mergeCell ref="S6:S8"/>
    <mergeCell ref="T6:T8"/>
    <mergeCell ref="U6:Z6"/>
    <mergeCell ref="E7:E8"/>
    <mergeCell ref="A5:A8"/>
    <mergeCell ref="B5:B8"/>
    <mergeCell ref="C5:J5"/>
    <mergeCell ref="K5:R5"/>
    <mergeCell ref="S5:Z5"/>
    <mergeCell ref="C6:C8"/>
    <mergeCell ref="D6:D8"/>
    <mergeCell ref="E6:J6"/>
    <mergeCell ref="K6:K8"/>
    <mergeCell ref="L6:L8"/>
    <mergeCell ref="F7:G7"/>
    <mergeCell ref="H7:H8"/>
    <mergeCell ref="I7:I8"/>
    <mergeCell ref="J7:J8"/>
    <mergeCell ref="M7:M8"/>
    <mergeCell ref="X7:X8"/>
    <mergeCell ref="Y7:Y8"/>
    <mergeCell ref="Z7:Z8"/>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00B0F0"/>
  </sheetPr>
  <dimension ref="A1:H24"/>
  <sheetViews>
    <sheetView workbookViewId="0">
      <selection activeCell="M17" sqref="M17"/>
    </sheetView>
  </sheetViews>
  <sheetFormatPr defaultRowHeight="15"/>
  <cols>
    <col min="1" max="1" width="6.28515625" customWidth="1"/>
    <col min="2" max="2" width="25.5703125" customWidth="1"/>
    <col min="3" max="8" width="10" customWidth="1"/>
  </cols>
  <sheetData>
    <row r="1" spans="1:8" ht="15.75">
      <c r="H1" s="25" t="s">
        <v>790</v>
      </c>
    </row>
    <row r="2" spans="1:8" ht="15.75">
      <c r="A2" s="462" t="s">
        <v>791</v>
      </c>
      <c r="B2" s="462"/>
      <c r="C2" s="462"/>
      <c r="D2" s="462"/>
      <c r="E2" s="462"/>
      <c r="F2" s="462"/>
      <c r="G2" s="462"/>
      <c r="H2" s="462"/>
    </row>
    <row r="3" spans="1:8" ht="15.75">
      <c r="A3" s="462" t="s">
        <v>458</v>
      </c>
      <c r="B3" s="462"/>
      <c r="C3" s="462"/>
      <c r="D3" s="462"/>
      <c r="E3" s="462"/>
      <c r="F3" s="462"/>
      <c r="G3" s="462"/>
      <c r="H3" s="462"/>
    </row>
    <row r="4" spans="1:8" ht="15.75">
      <c r="H4" s="26" t="s">
        <v>56</v>
      </c>
    </row>
    <row r="5" spans="1:8" ht="15.75">
      <c r="A5" s="463" t="s">
        <v>3</v>
      </c>
      <c r="B5" s="463" t="s">
        <v>161</v>
      </c>
      <c r="C5" s="463" t="s">
        <v>792</v>
      </c>
      <c r="D5" s="463" t="s">
        <v>162</v>
      </c>
      <c r="E5" s="463"/>
      <c r="F5" s="463"/>
      <c r="G5" s="463"/>
      <c r="H5" s="463"/>
    </row>
    <row r="6" spans="1:8" ht="110.25">
      <c r="A6" s="463"/>
      <c r="B6" s="463"/>
      <c r="C6" s="463"/>
      <c r="D6" s="29" t="s">
        <v>793</v>
      </c>
      <c r="E6" s="29" t="s">
        <v>656</v>
      </c>
      <c r="F6" s="29" t="s">
        <v>657</v>
      </c>
      <c r="G6" s="29" t="s">
        <v>243</v>
      </c>
      <c r="H6" s="29" t="s">
        <v>794</v>
      </c>
    </row>
    <row r="7" spans="1:8" ht="15.75">
      <c r="A7" s="29" t="s">
        <v>15</v>
      </c>
      <c r="B7" s="29" t="s">
        <v>16</v>
      </c>
      <c r="C7" s="29">
        <v>1</v>
      </c>
      <c r="D7" s="29">
        <v>2</v>
      </c>
      <c r="E7" s="29">
        <v>3</v>
      </c>
      <c r="F7" s="29">
        <v>4</v>
      </c>
      <c r="G7" s="29">
        <v>5</v>
      </c>
      <c r="H7" s="29">
        <v>6</v>
      </c>
    </row>
    <row r="8" spans="1:8" ht="15.75">
      <c r="A8" s="29"/>
      <c r="B8" s="30" t="s">
        <v>133</v>
      </c>
      <c r="C8" s="29"/>
      <c r="D8" s="29"/>
      <c r="E8" s="29"/>
      <c r="F8" s="29"/>
      <c r="G8" s="29"/>
      <c r="H8" s="29"/>
    </row>
    <row r="9" spans="1:8" ht="15.75">
      <c r="A9" s="28">
        <v>1</v>
      </c>
      <c r="B9" s="31" t="s">
        <v>169</v>
      </c>
      <c r="C9" s="28"/>
      <c r="D9" s="28"/>
      <c r="E9" s="28"/>
      <c r="F9" s="28"/>
      <c r="G9" s="28"/>
      <c r="H9" s="28"/>
    </row>
    <row r="10" spans="1:8" ht="15.75">
      <c r="A10" s="28">
        <v>2</v>
      </c>
      <c r="B10" s="31" t="s">
        <v>170</v>
      </c>
      <c r="C10" s="28"/>
      <c r="D10" s="28"/>
      <c r="E10" s="28"/>
      <c r="F10" s="28"/>
      <c r="G10" s="28"/>
      <c r="H10" s="28"/>
    </row>
    <row r="11" spans="1:8" ht="15.75">
      <c r="A11" s="28">
        <v>3</v>
      </c>
      <c r="B11" s="31" t="s">
        <v>555</v>
      </c>
      <c r="C11" s="28"/>
      <c r="D11" s="28"/>
      <c r="E11" s="28"/>
      <c r="F11" s="28"/>
      <c r="G11" s="28"/>
      <c r="H11" s="28"/>
    </row>
    <row r="12" spans="1:8" ht="15.75">
      <c r="A12" s="28">
        <v>4</v>
      </c>
      <c r="B12" s="31" t="s">
        <v>172</v>
      </c>
      <c r="C12" s="28"/>
      <c r="D12" s="28"/>
      <c r="E12" s="28"/>
      <c r="F12" s="28"/>
      <c r="G12" s="28"/>
      <c r="H12" s="28"/>
    </row>
    <row r="13" spans="1:8" ht="15.75">
      <c r="A13" s="28">
        <v>5</v>
      </c>
      <c r="B13" s="31" t="s">
        <v>522</v>
      </c>
      <c r="C13" s="28"/>
      <c r="D13" s="28"/>
      <c r="E13" s="28"/>
      <c r="F13" s="28"/>
      <c r="G13" s="28"/>
      <c r="H13" s="28"/>
    </row>
    <row r="14" spans="1:8" ht="15.75">
      <c r="A14" s="28">
        <v>6</v>
      </c>
      <c r="B14" s="31" t="s">
        <v>174</v>
      </c>
      <c r="C14" s="28"/>
      <c r="D14" s="28"/>
      <c r="E14" s="28"/>
      <c r="F14" s="28"/>
      <c r="G14" s="28"/>
      <c r="H14" s="28"/>
    </row>
    <row r="15" spans="1:8" ht="15.75">
      <c r="A15" s="28">
        <v>7</v>
      </c>
      <c r="B15" s="31" t="s">
        <v>175</v>
      </c>
      <c r="C15" s="28"/>
      <c r="D15" s="28"/>
      <c r="E15" s="28"/>
      <c r="F15" s="28"/>
      <c r="G15" s="28"/>
      <c r="H15" s="28"/>
    </row>
    <row r="16" spans="1:8" ht="15.75">
      <c r="A16" s="28">
        <v>8</v>
      </c>
      <c r="B16" s="31" t="s">
        <v>557</v>
      </c>
      <c r="C16" s="28"/>
      <c r="D16" s="28"/>
      <c r="E16" s="28"/>
      <c r="F16" s="28"/>
      <c r="G16" s="28"/>
      <c r="H16" s="28"/>
    </row>
    <row r="17" spans="1:8" ht="15.75">
      <c r="A17" s="28">
        <v>9</v>
      </c>
      <c r="B17" s="31" t="s">
        <v>51</v>
      </c>
      <c r="C17" s="28"/>
      <c r="D17" s="28"/>
      <c r="E17" s="28"/>
      <c r="F17" s="28"/>
      <c r="G17" s="28"/>
      <c r="H17" s="28"/>
    </row>
    <row r="18" spans="1:8" ht="15.75">
      <c r="A18" s="28">
        <v>10</v>
      </c>
      <c r="B18" s="31"/>
      <c r="C18" s="28"/>
      <c r="D18" s="28"/>
      <c r="E18" s="28"/>
      <c r="F18" s="28"/>
      <c r="G18" s="28"/>
      <c r="H18" s="28"/>
    </row>
    <row r="19" spans="1:8" ht="15.75">
      <c r="A19" s="28">
        <v>11</v>
      </c>
      <c r="B19" s="31"/>
      <c r="C19" s="28"/>
      <c r="D19" s="28"/>
      <c r="E19" s="28"/>
      <c r="F19" s="28"/>
      <c r="G19" s="28"/>
      <c r="H19" s="28"/>
    </row>
    <row r="20" spans="1:8" ht="15.75">
      <c r="A20" s="28">
        <v>12</v>
      </c>
      <c r="B20" s="31"/>
      <c r="C20" s="28"/>
      <c r="D20" s="28"/>
      <c r="E20" s="28"/>
      <c r="F20" s="28"/>
      <c r="G20" s="28"/>
      <c r="H20" s="28"/>
    </row>
    <row r="21" spans="1:8" ht="15.75">
      <c r="A21" s="28">
        <v>13</v>
      </c>
      <c r="B21" s="31"/>
      <c r="C21" s="28"/>
      <c r="D21" s="28"/>
      <c r="E21" s="28"/>
      <c r="F21" s="28"/>
      <c r="G21" s="28"/>
      <c r="H21" s="28"/>
    </row>
    <row r="22" spans="1:8" ht="15.75">
      <c r="A22" s="28">
        <v>14</v>
      </c>
      <c r="B22" s="31"/>
      <c r="C22" s="28"/>
      <c r="D22" s="28"/>
      <c r="E22" s="28"/>
      <c r="F22" s="28"/>
      <c r="G22" s="28"/>
      <c r="H22" s="28"/>
    </row>
    <row r="23" spans="1:8" ht="15.75">
      <c r="A23" s="28">
        <v>15</v>
      </c>
      <c r="B23" s="31"/>
      <c r="C23" s="28"/>
      <c r="D23" s="28"/>
      <c r="E23" s="28"/>
      <c r="F23" s="28"/>
      <c r="G23" s="28"/>
      <c r="H23" s="28"/>
    </row>
    <row r="24" spans="1:8" ht="15.75">
      <c r="A24" s="28">
        <v>16</v>
      </c>
      <c r="B24" s="31"/>
      <c r="C24" s="28"/>
      <c r="D24" s="28"/>
      <c r="E24" s="28"/>
      <c r="F24" s="28"/>
      <c r="G24" s="28"/>
      <c r="H24" s="28"/>
    </row>
  </sheetData>
  <mergeCells count="6">
    <mergeCell ref="A5:A6"/>
    <mergeCell ref="B5:B6"/>
    <mergeCell ref="C5:C6"/>
    <mergeCell ref="D5:H5"/>
    <mergeCell ref="A2:H2"/>
    <mergeCell ref="A3:H3"/>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00B0F0"/>
  </sheetPr>
  <dimension ref="A1:U27"/>
  <sheetViews>
    <sheetView workbookViewId="0">
      <selection activeCell="M17" sqref="M17"/>
    </sheetView>
  </sheetViews>
  <sheetFormatPr defaultRowHeight="15"/>
  <cols>
    <col min="1" max="1" width="6.28515625" customWidth="1"/>
    <col min="2" max="2" width="32.42578125" customWidth="1"/>
  </cols>
  <sheetData>
    <row r="1" spans="1:21" ht="15.75">
      <c r="U1" s="25" t="s">
        <v>795</v>
      </c>
    </row>
    <row r="2" spans="1:21" ht="15.75">
      <c r="A2" s="462" t="s">
        <v>796</v>
      </c>
      <c r="B2" s="462"/>
      <c r="C2" s="462"/>
      <c r="D2" s="462"/>
      <c r="E2" s="462"/>
      <c r="F2" s="462"/>
      <c r="G2" s="462"/>
      <c r="H2" s="462"/>
      <c r="I2" s="462"/>
      <c r="J2" s="462"/>
      <c r="K2" s="462"/>
      <c r="L2" s="462"/>
      <c r="M2" s="462"/>
      <c r="N2" s="462"/>
      <c r="O2" s="462"/>
      <c r="P2" s="462"/>
      <c r="Q2" s="462"/>
      <c r="R2" s="462"/>
      <c r="S2" s="462"/>
      <c r="T2" s="462"/>
      <c r="U2" s="462"/>
    </row>
    <row r="3" spans="1:21" ht="15.75">
      <c r="A3" s="462" t="s">
        <v>126</v>
      </c>
      <c r="B3" s="462"/>
      <c r="C3" s="462"/>
      <c r="D3" s="462"/>
      <c r="E3" s="462"/>
      <c r="F3" s="462"/>
      <c r="G3" s="462"/>
      <c r="H3" s="462"/>
      <c r="I3" s="462"/>
      <c r="J3" s="462"/>
      <c r="K3" s="462"/>
      <c r="L3" s="462"/>
      <c r="M3" s="462"/>
      <c r="N3" s="462"/>
      <c r="O3" s="462"/>
      <c r="P3" s="462"/>
      <c r="Q3" s="462"/>
      <c r="R3" s="462"/>
      <c r="S3" s="462"/>
      <c r="T3" s="462"/>
      <c r="U3" s="462"/>
    </row>
    <row r="4" spans="1:21" ht="15.75">
      <c r="U4" s="26" t="s">
        <v>56</v>
      </c>
    </row>
    <row r="5" spans="1:21" ht="15.75">
      <c r="A5" s="463" t="s">
        <v>3</v>
      </c>
      <c r="B5" s="463" t="s">
        <v>355</v>
      </c>
      <c r="C5" s="463" t="s">
        <v>609</v>
      </c>
      <c r="D5" s="463"/>
      <c r="E5" s="463"/>
      <c r="F5" s="463"/>
      <c r="G5" s="463" t="s">
        <v>696</v>
      </c>
      <c r="H5" s="463"/>
      <c r="I5" s="463"/>
      <c r="J5" s="463"/>
      <c r="K5" s="463"/>
      <c r="L5" s="463"/>
      <c r="M5" s="463"/>
      <c r="N5" s="463"/>
      <c r="O5" s="463"/>
      <c r="P5" s="463"/>
      <c r="Q5" s="463"/>
      <c r="R5" s="463" t="s">
        <v>366</v>
      </c>
      <c r="S5" s="463"/>
      <c r="T5" s="463"/>
      <c r="U5" s="463"/>
    </row>
    <row r="6" spans="1:21" ht="15.75">
      <c r="A6" s="463"/>
      <c r="B6" s="463"/>
      <c r="C6" s="463" t="s">
        <v>130</v>
      </c>
      <c r="D6" s="463" t="s">
        <v>162</v>
      </c>
      <c r="E6" s="463"/>
      <c r="F6" s="463" t="s">
        <v>150</v>
      </c>
      <c r="G6" s="463" t="s">
        <v>130</v>
      </c>
      <c r="H6" s="463" t="s">
        <v>162</v>
      </c>
      <c r="I6" s="463"/>
      <c r="J6" s="463" t="s">
        <v>797</v>
      </c>
      <c r="K6" s="463"/>
      <c r="L6" s="463"/>
      <c r="M6" s="463"/>
      <c r="N6" s="463"/>
      <c r="O6" s="463"/>
      <c r="P6" s="463"/>
      <c r="Q6" s="463" t="s">
        <v>150</v>
      </c>
      <c r="R6" s="463" t="s">
        <v>130</v>
      </c>
      <c r="S6" s="463" t="s">
        <v>162</v>
      </c>
      <c r="T6" s="463"/>
      <c r="U6" s="463" t="s">
        <v>150</v>
      </c>
    </row>
    <row r="7" spans="1:21" ht="15.75">
      <c r="A7" s="463"/>
      <c r="B7" s="463"/>
      <c r="C7" s="463"/>
      <c r="D7" s="463" t="s">
        <v>641</v>
      </c>
      <c r="E7" s="463" t="s">
        <v>642</v>
      </c>
      <c r="F7" s="463"/>
      <c r="G7" s="463"/>
      <c r="H7" s="463" t="s">
        <v>641</v>
      </c>
      <c r="I7" s="463" t="s">
        <v>642</v>
      </c>
      <c r="J7" s="463" t="s">
        <v>130</v>
      </c>
      <c r="K7" s="463" t="s">
        <v>363</v>
      </c>
      <c r="L7" s="463"/>
      <c r="M7" s="463"/>
      <c r="N7" s="463" t="s">
        <v>642</v>
      </c>
      <c r="O7" s="463"/>
      <c r="P7" s="463"/>
      <c r="Q7" s="463"/>
      <c r="R7" s="463"/>
      <c r="S7" s="463" t="s">
        <v>363</v>
      </c>
      <c r="T7" s="463" t="s">
        <v>96</v>
      </c>
      <c r="U7" s="463"/>
    </row>
    <row r="8" spans="1:21" ht="15.75">
      <c r="A8" s="463"/>
      <c r="B8" s="463"/>
      <c r="C8" s="463"/>
      <c r="D8" s="463"/>
      <c r="E8" s="463"/>
      <c r="F8" s="463"/>
      <c r="G8" s="463"/>
      <c r="H8" s="463"/>
      <c r="I8" s="463"/>
      <c r="J8" s="463"/>
      <c r="K8" s="463" t="s">
        <v>130</v>
      </c>
      <c r="L8" s="463" t="s">
        <v>655</v>
      </c>
      <c r="M8" s="463"/>
      <c r="N8" s="463" t="s">
        <v>130</v>
      </c>
      <c r="O8" s="463" t="s">
        <v>655</v>
      </c>
      <c r="P8" s="463"/>
      <c r="Q8" s="463"/>
      <c r="R8" s="463"/>
      <c r="S8" s="463"/>
      <c r="T8" s="463"/>
      <c r="U8" s="463"/>
    </row>
    <row r="9" spans="1:21" ht="47.25">
      <c r="A9" s="463"/>
      <c r="B9" s="463"/>
      <c r="C9" s="463"/>
      <c r="D9" s="463"/>
      <c r="E9" s="463"/>
      <c r="F9" s="463"/>
      <c r="G9" s="463"/>
      <c r="H9" s="463"/>
      <c r="I9" s="463"/>
      <c r="J9" s="463"/>
      <c r="K9" s="463"/>
      <c r="L9" s="29" t="s">
        <v>135</v>
      </c>
      <c r="M9" s="29" t="s">
        <v>643</v>
      </c>
      <c r="N9" s="463"/>
      <c r="O9" s="29" t="s">
        <v>135</v>
      </c>
      <c r="P9" s="29" t="s">
        <v>643</v>
      </c>
      <c r="Q9" s="463"/>
      <c r="R9" s="463"/>
      <c r="S9" s="463"/>
      <c r="T9" s="463"/>
      <c r="U9" s="463"/>
    </row>
    <row r="10" spans="1:21" ht="15.75">
      <c r="A10" s="29" t="s">
        <v>15</v>
      </c>
      <c r="B10" s="29" t="s">
        <v>16</v>
      </c>
      <c r="C10" s="29">
        <v>1</v>
      </c>
      <c r="D10" s="29">
        <v>2</v>
      </c>
      <c r="E10" s="29">
        <v>3</v>
      </c>
      <c r="F10" s="29">
        <v>4</v>
      </c>
      <c r="G10" s="29">
        <v>5</v>
      </c>
      <c r="H10" s="29">
        <v>6</v>
      </c>
      <c r="I10" s="29">
        <v>7</v>
      </c>
      <c r="J10" s="29">
        <v>8</v>
      </c>
      <c r="K10" s="29">
        <v>9</v>
      </c>
      <c r="L10" s="29">
        <v>10</v>
      </c>
      <c r="M10" s="29">
        <v>11</v>
      </c>
      <c r="N10" s="29">
        <v>12</v>
      </c>
      <c r="O10" s="29">
        <v>13</v>
      </c>
      <c r="P10" s="29">
        <v>14</v>
      </c>
      <c r="Q10" s="29">
        <v>15</v>
      </c>
      <c r="R10" s="29" t="s">
        <v>798</v>
      </c>
      <c r="S10" s="29" t="s">
        <v>799</v>
      </c>
      <c r="T10" s="29" t="s">
        <v>800</v>
      </c>
      <c r="U10" s="29" t="s">
        <v>801</v>
      </c>
    </row>
    <row r="11" spans="1:21" ht="15.75">
      <c r="A11" s="29"/>
      <c r="B11" s="30" t="s">
        <v>133</v>
      </c>
      <c r="C11" s="28"/>
      <c r="D11" s="28"/>
      <c r="E11" s="28"/>
      <c r="F11" s="28"/>
      <c r="G11" s="28"/>
      <c r="H11" s="28"/>
      <c r="I11" s="28"/>
      <c r="J11" s="28"/>
      <c r="K11" s="28"/>
      <c r="L11" s="28"/>
      <c r="M11" s="28"/>
      <c r="N11" s="28"/>
      <c r="O11" s="28"/>
      <c r="P11" s="28"/>
      <c r="Q11" s="28"/>
      <c r="R11" s="28"/>
      <c r="S11" s="28"/>
      <c r="T11" s="28"/>
      <c r="U11" s="28"/>
    </row>
    <row r="12" spans="1:21" ht="15.75">
      <c r="A12" s="29" t="s">
        <v>83</v>
      </c>
      <c r="B12" s="30" t="s">
        <v>652</v>
      </c>
      <c r="C12" s="30"/>
      <c r="D12" s="30"/>
      <c r="E12" s="28"/>
      <c r="F12" s="28"/>
      <c r="G12" s="28"/>
      <c r="H12" s="28"/>
      <c r="I12" s="28"/>
      <c r="J12" s="28"/>
      <c r="K12" s="28"/>
      <c r="L12" s="28"/>
      <c r="M12" s="28"/>
      <c r="N12" s="28"/>
      <c r="O12" s="28"/>
      <c r="P12" s="28"/>
      <c r="Q12" s="28"/>
      <c r="R12" s="28"/>
      <c r="S12" s="28"/>
      <c r="T12" s="28"/>
      <c r="U12" s="28"/>
    </row>
    <row r="13" spans="1:21" ht="15.75">
      <c r="A13" s="28">
        <v>1</v>
      </c>
      <c r="B13" s="31" t="s">
        <v>166</v>
      </c>
      <c r="C13" s="28"/>
      <c r="D13" s="28"/>
      <c r="E13" s="28"/>
      <c r="F13" s="28"/>
      <c r="G13" s="28"/>
      <c r="H13" s="28"/>
      <c r="I13" s="28"/>
      <c r="J13" s="28"/>
      <c r="K13" s="28"/>
      <c r="L13" s="28"/>
      <c r="M13" s="28"/>
      <c r="N13" s="28"/>
      <c r="O13" s="28"/>
      <c r="P13" s="28"/>
      <c r="Q13" s="28"/>
      <c r="R13" s="28"/>
      <c r="S13" s="28"/>
      <c r="T13" s="28"/>
      <c r="U13" s="28"/>
    </row>
    <row r="14" spans="1:21" ht="15.75">
      <c r="A14" s="28">
        <v>2</v>
      </c>
      <c r="B14" s="31" t="s">
        <v>167</v>
      </c>
      <c r="C14" s="28"/>
      <c r="D14" s="28"/>
      <c r="E14" s="28"/>
      <c r="F14" s="28"/>
      <c r="G14" s="28"/>
      <c r="H14" s="28"/>
      <c r="I14" s="28"/>
      <c r="J14" s="28"/>
      <c r="K14" s="28"/>
      <c r="L14" s="28"/>
      <c r="M14" s="28"/>
      <c r="N14" s="28"/>
      <c r="O14" s="28"/>
      <c r="P14" s="28"/>
      <c r="Q14" s="28"/>
      <c r="R14" s="28"/>
      <c r="S14" s="28"/>
      <c r="T14" s="28"/>
      <c r="U14" s="28"/>
    </row>
    <row r="15" spans="1:21" ht="15.75">
      <c r="A15" s="28">
        <v>3</v>
      </c>
      <c r="B15" s="31" t="s">
        <v>51</v>
      </c>
      <c r="C15" s="28"/>
      <c r="D15" s="28"/>
      <c r="E15" s="28"/>
      <c r="F15" s="28"/>
      <c r="G15" s="28"/>
      <c r="H15" s="28"/>
      <c r="I15" s="28"/>
      <c r="J15" s="28"/>
      <c r="K15" s="28"/>
      <c r="L15" s="28"/>
      <c r="M15" s="28"/>
      <c r="N15" s="28"/>
      <c r="O15" s="28"/>
      <c r="P15" s="28"/>
      <c r="Q15" s="28"/>
      <c r="R15" s="28"/>
      <c r="S15" s="28"/>
      <c r="T15" s="28"/>
      <c r="U15" s="28"/>
    </row>
    <row r="16" spans="1:21" ht="15.75">
      <c r="A16" s="29" t="s">
        <v>70</v>
      </c>
      <c r="B16" s="30" t="s">
        <v>132</v>
      </c>
      <c r="C16" s="30"/>
      <c r="D16" s="30"/>
      <c r="E16" s="28"/>
      <c r="F16" s="28"/>
      <c r="G16" s="28"/>
      <c r="H16" s="28"/>
      <c r="I16" s="28"/>
      <c r="J16" s="28"/>
      <c r="K16" s="28"/>
      <c r="L16" s="28"/>
      <c r="M16" s="28"/>
      <c r="N16" s="28"/>
      <c r="O16" s="28"/>
      <c r="P16" s="28"/>
      <c r="Q16" s="28"/>
      <c r="R16" s="28"/>
      <c r="S16" s="28"/>
      <c r="T16" s="28"/>
      <c r="U16" s="28"/>
    </row>
    <row r="17" spans="1:21" ht="15.75">
      <c r="A17" s="28">
        <v>1</v>
      </c>
      <c r="B17" s="31" t="s">
        <v>169</v>
      </c>
      <c r="C17" s="28"/>
      <c r="D17" s="28"/>
      <c r="E17" s="28"/>
      <c r="F17" s="28"/>
      <c r="G17" s="28"/>
      <c r="H17" s="28"/>
      <c r="I17" s="28"/>
      <c r="J17" s="28"/>
      <c r="K17" s="28"/>
      <c r="L17" s="28"/>
      <c r="M17" s="28"/>
      <c r="N17" s="28"/>
      <c r="O17" s="28"/>
      <c r="P17" s="28"/>
      <c r="Q17" s="28"/>
      <c r="R17" s="28"/>
      <c r="S17" s="28"/>
      <c r="T17" s="28"/>
      <c r="U17" s="28"/>
    </row>
    <row r="18" spans="1:21" ht="15.75">
      <c r="A18" s="28">
        <v>2</v>
      </c>
      <c r="B18" s="31" t="s">
        <v>170</v>
      </c>
      <c r="C18" s="28"/>
      <c r="D18" s="28"/>
      <c r="E18" s="28"/>
      <c r="F18" s="28"/>
      <c r="G18" s="28"/>
      <c r="H18" s="28"/>
      <c r="I18" s="28"/>
      <c r="J18" s="28"/>
      <c r="K18" s="28"/>
      <c r="L18" s="28"/>
      <c r="M18" s="28"/>
      <c r="N18" s="28"/>
      <c r="O18" s="28"/>
      <c r="P18" s="28"/>
      <c r="Q18" s="28"/>
      <c r="R18" s="28"/>
      <c r="S18" s="28"/>
      <c r="T18" s="28"/>
      <c r="U18" s="28"/>
    </row>
    <row r="19" spans="1:21" ht="15.75">
      <c r="A19" s="28">
        <v>3</v>
      </c>
      <c r="B19" s="31" t="s">
        <v>555</v>
      </c>
      <c r="C19" s="28"/>
      <c r="D19" s="28"/>
      <c r="E19" s="28"/>
      <c r="F19" s="28"/>
      <c r="G19" s="28"/>
      <c r="H19" s="28"/>
      <c r="I19" s="28"/>
      <c r="J19" s="28"/>
      <c r="K19" s="28"/>
      <c r="L19" s="28"/>
      <c r="M19" s="28"/>
      <c r="N19" s="28"/>
      <c r="O19" s="28"/>
      <c r="P19" s="28"/>
      <c r="Q19" s="28"/>
      <c r="R19" s="28"/>
      <c r="S19" s="28"/>
      <c r="T19" s="28"/>
      <c r="U19" s="28"/>
    </row>
    <row r="20" spans="1:21" ht="15.75">
      <c r="A20" s="28">
        <v>4</v>
      </c>
      <c r="B20" s="31" t="s">
        <v>172</v>
      </c>
      <c r="C20" s="28"/>
      <c r="D20" s="28"/>
      <c r="E20" s="28"/>
      <c r="F20" s="28"/>
      <c r="G20" s="28"/>
      <c r="H20" s="28"/>
      <c r="I20" s="28"/>
      <c r="J20" s="28"/>
      <c r="K20" s="28"/>
      <c r="L20" s="28"/>
      <c r="M20" s="28"/>
      <c r="N20" s="28"/>
      <c r="O20" s="28"/>
      <c r="P20" s="28"/>
      <c r="Q20" s="28"/>
      <c r="R20" s="28"/>
      <c r="S20" s="28"/>
      <c r="T20" s="28"/>
      <c r="U20" s="28"/>
    </row>
    <row r="21" spans="1:21" ht="15.75">
      <c r="A21" s="28">
        <v>5</v>
      </c>
      <c r="B21" s="31" t="s">
        <v>653</v>
      </c>
      <c r="C21" s="28"/>
      <c r="D21" s="28"/>
      <c r="E21" s="28"/>
      <c r="F21" s="28"/>
      <c r="G21" s="28"/>
      <c r="H21" s="28"/>
      <c r="I21" s="28"/>
      <c r="J21" s="28"/>
      <c r="K21" s="28"/>
      <c r="L21" s="28"/>
      <c r="M21" s="28"/>
      <c r="N21" s="28"/>
      <c r="O21" s="28"/>
      <c r="P21" s="28"/>
      <c r="Q21" s="28"/>
      <c r="R21" s="28"/>
      <c r="S21" s="28"/>
      <c r="T21" s="28"/>
      <c r="U21" s="28"/>
    </row>
    <row r="22" spans="1:21" ht="15.75">
      <c r="A22" s="28">
        <v>6</v>
      </c>
      <c r="B22" s="31" t="s">
        <v>174</v>
      </c>
      <c r="C22" s="28"/>
      <c r="D22" s="28"/>
      <c r="E22" s="28"/>
      <c r="F22" s="28"/>
      <c r="G22" s="28"/>
      <c r="H22" s="28"/>
      <c r="I22" s="28"/>
      <c r="J22" s="28"/>
      <c r="K22" s="28"/>
      <c r="L22" s="28"/>
      <c r="M22" s="28"/>
      <c r="N22" s="28"/>
      <c r="O22" s="28"/>
      <c r="P22" s="28"/>
      <c r="Q22" s="28"/>
      <c r="R22" s="28"/>
      <c r="S22" s="28"/>
      <c r="T22" s="28"/>
      <c r="U22" s="28"/>
    </row>
    <row r="23" spans="1:21" ht="15.75">
      <c r="A23" s="28">
        <v>7</v>
      </c>
      <c r="B23" s="31" t="s">
        <v>175</v>
      </c>
      <c r="C23" s="28"/>
      <c r="D23" s="28"/>
      <c r="E23" s="28"/>
      <c r="F23" s="28"/>
      <c r="G23" s="28"/>
      <c r="H23" s="28"/>
      <c r="I23" s="28"/>
      <c r="J23" s="28"/>
      <c r="K23" s="28"/>
      <c r="L23" s="28"/>
      <c r="M23" s="28"/>
      <c r="N23" s="28"/>
      <c r="O23" s="28"/>
      <c r="P23" s="28"/>
      <c r="Q23" s="28"/>
      <c r="R23" s="28"/>
      <c r="S23" s="28"/>
      <c r="T23" s="28"/>
      <c r="U23" s="28"/>
    </row>
    <row r="24" spans="1:21" ht="15.75">
      <c r="A24" s="28">
        <v>8</v>
      </c>
      <c r="B24" s="31" t="s">
        <v>557</v>
      </c>
      <c r="C24" s="28"/>
      <c r="D24" s="28"/>
      <c r="E24" s="28"/>
      <c r="F24" s="28"/>
      <c r="G24" s="28"/>
      <c r="H24" s="28"/>
      <c r="I24" s="28"/>
      <c r="J24" s="28"/>
      <c r="K24" s="28"/>
      <c r="L24" s="28"/>
      <c r="M24" s="28"/>
      <c r="N24" s="28"/>
      <c r="O24" s="28"/>
      <c r="P24" s="28"/>
      <c r="Q24" s="28"/>
      <c r="R24" s="28"/>
      <c r="S24" s="28"/>
      <c r="T24" s="28"/>
      <c r="U24" s="28"/>
    </row>
    <row r="25" spans="1:21" ht="15.75">
      <c r="A25" s="28">
        <v>9</v>
      </c>
      <c r="B25" s="31" t="s">
        <v>201</v>
      </c>
      <c r="C25" s="28"/>
      <c r="D25" s="28"/>
      <c r="E25" s="28"/>
      <c r="F25" s="28"/>
      <c r="G25" s="28"/>
      <c r="H25" s="28"/>
      <c r="I25" s="28"/>
      <c r="J25" s="28"/>
      <c r="K25" s="28"/>
      <c r="L25" s="28"/>
      <c r="M25" s="28"/>
      <c r="N25" s="28"/>
      <c r="O25" s="28"/>
      <c r="P25" s="28"/>
      <c r="Q25" s="28"/>
      <c r="R25" s="28"/>
      <c r="S25" s="28"/>
      <c r="T25" s="28"/>
      <c r="U25" s="28"/>
    </row>
    <row r="26" spans="1:21" ht="44.25" customHeight="1">
      <c r="A26" s="534" t="s">
        <v>654</v>
      </c>
      <c r="B26" s="534"/>
      <c r="C26" s="534"/>
      <c r="D26" s="534"/>
      <c r="E26" s="534"/>
      <c r="F26" s="534"/>
      <c r="G26" s="534"/>
      <c r="H26" s="534"/>
      <c r="I26" s="534"/>
      <c r="J26" s="534"/>
      <c r="K26" s="534"/>
      <c r="L26" s="534"/>
      <c r="M26" s="534"/>
      <c r="N26" s="534"/>
      <c r="O26" s="534"/>
      <c r="P26" s="534"/>
      <c r="Q26" s="534"/>
      <c r="R26" s="534"/>
      <c r="S26" s="534"/>
      <c r="T26" s="534"/>
      <c r="U26" s="534"/>
    </row>
    <row r="27" spans="1:21" ht="15.75">
      <c r="A27" s="49"/>
    </row>
  </sheetData>
  <mergeCells count="31">
    <mergeCell ref="A2:U2"/>
    <mergeCell ref="A3:U3"/>
    <mergeCell ref="A26:U26"/>
    <mergeCell ref="K7:M7"/>
    <mergeCell ref="N7:P7"/>
    <mergeCell ref="S7:S9"/>
    <mergeCell ref="T7:T9"/>
    <mergeCell ref="K8:K9"/>
    <mergeCell ref="L8:M8"/>
    <mergeCell ref="N8:N9"/>
    <mergeCell ref="O8:P8"/>
    <mergeCell ref="J6:P6"/>
    <mergeCell ref="Q6:Q9"/>
    <mergeCell ref="R6:R9"/>
    <mergeCell ref="S6:T6"/>
    <mergeCell ref="U6:U9"/>
    <mergeCell ref="A5:A9"/>
    <mergeCell ref="B5:B9"/>
    <mergeCell ref="C5:F5"/>
    <mergeCell ref="G5:Q5"/>
    <mergeCell ref="R5:U5"/>
    <mergeCell ref="C6:C9"/>
    <mergeCell ref="D6:E6"/>
    <mergeCell ref="F6:F9"/>
    <mergeCell ref="G6:G9"/>
    <mergeCell ref="H6:I6"/>
    <mergeCell ref="D7:D9"/>
    <mergeCell ref="E7:E9"/>
    <mergeCell ref="H7:H9"/>
    <mergeCell ref="I7:I9"/>
    <mergeCell ref="J7:J9"/>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00B0F0"/>
  </sheetPr>
  <dimension ref="A1:AD27"/>
  <sheetViews>
    <sheetView workbookViewId="0">
      <selection activeCell="M17" sqref="M17"/>
    </sheetView>
  </sheetViews>
  <sheetFormatPr defaultRowHeight="15"/>
  <cols>
    <col min="1" max="1" width="6.85546875" customWidth="1"/>
    <col min="2" max="2" width="33.85546875" customWidth="1"/>
  </cols>
  <sheetData>
    <row r="1" spans="1:30" ht="15.75">
      <c r="AD1" s="25" t="s">
        <v>802</v>
      </c>
    </row>
    <row r="2" spans="1:30" ht="15.75">
      <c r="A2" s="462" t="s">
        <v>803</v>
      </c>
      <c r="B2" s="462"/>
      <c r="C2" s="462"/>
      <c r="D2" s="462"/>
      <c r="E2" s="462"/>
      <c r="F2" s="462"/>
      <c r="G2" s="462"/>
      <c r="H2" s="462"/>
      <c r="I2" s="462"/>
      <c r="J2" s="462"/>
      <c r="K2" s="462"/>
      <c r="L2" s="462"/>
      <c r="M2" s="462"/>
      <c r="N2" s="462"/>
      <c r="O2" s="462"/>
      <c r="P2" s="462"/>
      <c r="Q2" s="462"/>
      <c r="R2" s="462"/>
      <c r="S2" s="462"/>
      <c r="T2" s="462"/>
      <c r="U2" s="462"/>
      <c r="V2" s="462"/>
      <c r="W2" s="462"/>
      <c r="X2" s="462"/>
      <c r="Y2" s="462"/>
      <c r="Z2" s="462"/>
      <c r="AA2" s="462"/>
      <c r="AB2" s="462"/>
      <c r="AC2" s="462"/>
      <c r="AD2" s="462"/>
    </row>
    <row r="3" spans="1:30" ht="15.75">
      <c r="A3" s="462" t="s">
        <v>126</v>
      </c>
      <c r="B3" s="462"/>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row>
    <row r="4" spans="1:30" ht="15.75">
      <c r="AD4" s="26" t="s">
        <v>56</v>
      </c>
    </row>
    <row r="5" spans="1:30" ht="15.75">
      <c r="A5" s="463" t="s">
        <v>3</v>
      </c>
      <c r="B5" s="463" t="s">
        <v>180</v>
      </c>
      <c r="C5" s="463" t="s">
        <v>181</v>
      </c>
      <c r="D5" s="463" t="s">
        <v>182</v>
      </c>
      <c r="E5" s="463" t="s">
        <v>183</v>
      </c>
      <c r="F5" s="463" t="s">
        <v>184</v>
      </c>
      <c r="G5" s="463"/>
      <c r="H5" s="463"/>
      <c r="I5" s="463"/>
      <c r="J5" s="463"/>
      <c r="K5" s="463" t="s">
        <v>689</v>
      </c>
      <c r="L5" s="463"/>
      <c r="M5" s="463"/>
      <c r="N5" s="463"/>
      <c r="O5" s="463" t="s">
        <v>690</v>
      </c>
      <c r="P5" s="463"/>
      <c r="Q5" s="463"/>
      <c r="R5" s="463"/>
      <c r="S5" s="463" t="s">
        <v>804</v>
      </c>
      <c r="T5" s="463"/>
      <c r="U5" s="463"/>
      <c r="V5" s="463"/>
      <c r="W5" s="463" t="s">
        <v>805</v>
      </c>
      <c r="X5" s="463"/>
      <c r="Y5" s="463"/>
      <c r="Z5" s="463"/>
      <c r="AA5" s="463" t="s">
        <v>366</v>
      </c>
      <c r="AB5" s="463"/>
      <c r="AC5" s="463"/>
      <c r="AD5" s="463"/>
    </row>
    <row r="6" spans="1:30" ht="14.25" customHeight="1">
      <c r="A6" s="463"/>
      <c r="B6" s="463"/>
      <c r="C6" s="463"/>
      <c r="D6" s="463"/>
      <c r="E6" s="463"/>
      <c r="F6" s="463" t="s">
        <v>187</v>
      </c>
      <c r="G6" s="463" t="s">
        <v>691</v>
      </c>
      <c r="H6" s="463"/>
      <c r="I6" s="463"/>
      <c r="J6" s="463"/>
      <c r="K6" s="463"/>
      <c r="L6" s="463"/>
      <c r="M6" s="463"/>
      <c r="N6" s="463"/>
      <c r="O6" s="463"/>
      <c r="P6" s="463"/>
      <c r="Q6" s="463"/>
      <c r="R6" s="463"/>
      <c r="S6" s="463"/>
      <c r="T6" s="463"/>
      <c r="U6" s="463"/>
      <c r="V6" s="463"/>
      <c r="W6" s="463"/>
      <c r="X6" s="463"/>
      <c r="Y6" s="463"/>
      <c r="Z6" s="463"/>
      <c r="AA6" s="463"/>
      <c r="AB6" s="463"/>
      <c r="AC6" s="463"/>
      <c r="AD6" s="463"/>
    </row>
    <row r="7" spans="1:30" ht="21.75" customHeight="1">
      <c r="A7" s="463"/>
      <c r="B7" s="463"/>
      <c r="C7" s="463"/>
      <c r="D7" s="463"/>
      <c r="E7" s="463"/>
      <c r="F7" s="463"/>
      <c r="G7" s="463" t="s">
        <v>189</v>
      </c>
      <c r="H7" s="463" t="s">
        <v>692</v>
      </c>
      <c r="I7" s="463"/>
      <c r="J7" s="463"/>
      <c r="K7" s="463" t="s">
        <v>130</v>
      </c>
      <c r="L7" s="463" t="s">
        <v>692</v>
      </c>
      <c r="M7" s="463"/>
      <c r="N7" s="463"/>
      <c r="O7" s="463" t="s">
        <v>130</v>
      </c>
      <c r="P7" s="463" t="s">
        <v>692</v>
      </c>
      <c r="Q7" s="463"/>
      <c r="R7" s="463"/>
      <c r="S7" s="463" t="s">
        <v>130</v>
      </c>
      <c r="T7" s="463" t="s">
        <v>692</v>
      </c>
      <c r="U7" s="463"/>
      <c r="V7" s="463"/>
      <c r="W7" s="463" t="s">
        <v>130</v>
      </c>
      <c r="X7" s="463" t="s">
        <v>692</v>
      </c>
      <c r="Y7" s="463"/>
      <c r="Z7" s="463"/>
      <c r="AA7" s="463" t="s">
        <v>130</v>
      </c>
      <c r="AB7" s="463" t="s">
        <v>692</v>
      </c>
      <c r="AC7" s="463"/>
      <c r="AD7" s="463"/>
    </row>
    <row r="8" spans="1:30" ht="95.25" customHeight="1">
      <c r="A8" s="463"/>
      <c r="B8" s="463"/>
      <c r="C8" s="463"/>
      <c r="D8" s="463"/>
      <c r="E8" s="463"/>
      <c r="F8" s="463"/>
      <c r="G8" s="463"/>
      <c r="H8" s="29" t="s">
        <v>693</v>
      </c>
      <c r="I8" s="29" t="s">
        <v>217</v>
      </c>
      <c r="J8" s="29" t="s">
        <v>600</v>
      </c>
      <c r="K8" s="463"/>
      <c r="L8" s="29" t="s">
        <v>693</v>
      </c>
      <c r="M8" s="29" t="s">
        <v>217</v>
      </c>
      <c r="N8" s="29" t="s">
        <v>600</v>
      </c>
      <c r="O8" s="463"/>
      <c r="P8" s="29" t="s">
        <v>693</v>
      </c>
      <c r="Q8" s="29" t="s">
        <v>217</v>
      </c>
      <c r="R8" s="29" t="s">
        <v>600</v>
      </c>
      <c r="S8" s="463"/>
      <c r="T8" s="29" t="s">
        <v>693</v>
      </c>
      <c r="U8" s="29" t="s">
        <v>217</v>
      </c>
      <c r="V8" s="29" t="s">
        <v>600</v>
      </c>
      <c r="W8" s="463"/>
      <c r="X8" s="29" t="s">
        <v>693</v>
      </c>
      <c r="Y8" s="29" t="s">
        <v>217</v>
      </c>
      <c r="Z8" s="29" t="s">
        <v>600</v>
      </c>
      <c r="AA8" s="463"/>
      <c r="AB8" s="29" t="s">
        <v>693</v>
      </c>
      <c r="AC8" s="29" t="s">
        <v>217</v>
      </c>
      <c r="AD8" s="29" t="s">
        <v>600</v>
      </c>
    </row>
    <row r="9" spans="1:30" s="39" customFormat="1" ht="12.75">
      <c r="A9" s="38" t="s">
        <v>15</v>
      </c>
      <c r="B9" s="38" t="s">
        <v>16</v>
      </c>
      <c r="C9" s="38">
        <v>1</v>
      </c>
      <c r="D9" s="38">
        <v>2</v>
      </c>
      <c r="E9" s="38">
        <v>3</v>
      </c>
      <c r="F9" s="38">
        <v>4</v>
      </c>
      <c r="G9" s="38">
        <v>5</v>
      </c>
      <c r="H9" s="38">
        <v>6</v>
      </c>
      <c r="I9" s="38">
        <v>7</v>
      </c>
      <c r="J9" s="38">
        <v>8</v>
      </c>
      <c r="K9" s="38">
        <v>9</v>
      </c>
      <c r="L9" s="38">
        <v>10</v>
      </c>
      <c r="M9" s="38">
        <v>11</v>
      </c>
      <c r="N9" s="38">
        <v>12</v>
      </c>
      <c r="O9" s="38">
        <v>13</v>
      </c>
      <c r="P9" s="38">
        <v>14</v>
      </c>
      <c r="Q9" s="38">
        <v>15</v>
      </c>
      <c r="R9" s="38">
        <v>16</v>
      </c>
      <c r="S9" s="38">
        <v>17</v>
      </c>
      <c r="T9" s="38">
        <v>18</v>
      </c>
      <c r="U9" s="38">
        <v>19</v>
      </c>
      <c r="V9" s="38">
        <v>20</v>
      </c>
      <c r="W9" s="38">
        <v>21</v>
      </c>
      <c r="X9" s="38">
        <v>22</v>
      </c>
      <c r="Y9" s="38">
        <v>23</v>
      </c>
      <c r="Z9" s="38">
        <v>24</v>
      </c>
      <c r="AA9" s="38" t="s">
        <v>806</v>
      </c>
      <c r="AB9" s="38" t="s">
        <v>807</v>
      </c>
      <c r="AC9" s="38" t="s">
        <v>808</v>
      </c>
      <c r="AD9" s="38" t="s">
        <v>809</v>
      </c>
    </row>
    <row r="10" spans="1:30" ht="15.75">
      <c r="A10" s="30"/>
      <c r="B10" s="29" t="s">
        <v>130</v>
      </c>
      <c r="C10" s="29"/>
      <c r="D10" s="29"/>
      <c r="E10" s="29"/>
      <c r="F10" s="29"/>
      <c r="G10" s="29"/>
      <c r="H10" s="29"/>
      <c r="I10" s="29"/>
      <c r="J10" s="29"/>
      <c r="K10" s="29"/>
      <c r="L10" s="29"/>
      <c r="M10" s="29"/>
      <c r="N10" s="31"/>
      <c r="O10" s="31"/>
      <c r="P10" s="31"/>
      <c r="Q10" s="31"/>
      <c r="R10" s="31"/>
      <c r="S10" s="31"/>
      <c r="T10" s="31"/>
      <c r="U10" s="31"/>
      <c r="V10" s="31"/>
      <c r="W10" s="31"/>
      <c r="X10" s="31"/>
      <c r="Y10" s="31"/>
      <c r="Z10" s="31"/>
      <c r="AA10" s="31"/>
      <c r="AB10" s="31"/>
      <c r="AC10" s="31"/>
      <c r="AD10" s="31"/>
    </row>
    <row r="11" spans="1:30" ht="31.5">
      <c r="A11" s="29" t="s">
        <v>15</v>
      </c>
      <c r="B11" s="30" t="s">
        <v>191</v>
      </c>
      <c r="C11" s="28"/>
      <c r="D11" s="28"/>
      <c r="E11" s="28"/>
      <c r="F11" s="28"/>
      <c r="G11" s="28"/>
      <c r="H11" s="28"/>
      <c r="I11" s="28"/>
      <c r="J11" s="28"/>
      <c r="K11" s="29"/>
      <c r="L11" s="29"/>
      <c r="M11" s="29"/>
      <c r="N11" s="31"/>
      <c r="O11" s="31"/>
      <c r="P11" s="31"/>
      <c r="Q11" s="31"/>
      <c r="R11" s="31"/>
      <c r="S11" s="31"/>
      <c r="T11" s="31"/>
      <c r="U11" s="31"/>
      <c r="V11" s="31"/>
      <c r="W11" s="31"/>
      <c r="X11" s="31"/>
      <c r="Y11" s="31"/>
      <c r="Z11" s="31"/>
      <c r="AA11" s="31"/>
      <c r="AB11" s="31"/>
      <c r="AC11" s="31"/>
      <c r="AD11" s="31"/>
    </row>
    <row r="12" spans="1:30" ht="31.5">
      <c r="A12" s="29" t="s">
        <v>83</v>
      </c>
      <c r="B12" s="30" t="s">
        <v>192</v>
      </c>
      <c r="C12" s="28"/>
      <c r="D12" s="28"/>
      <c r="E12" s="28"/>
      <c r="F12" s="28"/>
      <c r="G12" s="28"/>
      <c r="H12" s="28"/>
      <c r="I12" s="28"/>
      <c r="J12" s="28"/>
      <c r="K12" s="28"/>
      <c r="L12" s="29"/>
      <c r="M12" s="29"/>
      <c r="N12" s="31"/>
      <c r="O12" s="31"/>
      <c r="P12" s="31"/>
      <c r="Q12" s="31"/>
      <c r="R12" s="31"/>
      <c r="S12" s="31"/>
      <c r="T12" s="31"/>
      <c r="U12" s="31"/>
      <c r="V12" s="31"/>
      <c r="W12" s="31"/>
      <c r="X12" s="31"/>
      <c r="Y12" s="31"/>
      <c r="Z12" s="31"/>
      <c r="AA12" s="31"/>
      <c r="AB12" s="31"/>
      <c r="AC12" s="31"/>
      <c r="AD12" s="31"/>
    </row>
    <row r="13" spans="1:30" ht="15.75">
      <c r="A13" s="29">
        <v>1</v>
      </c>
      <c r="B13" s="30" t="s">
        <v>193</v>
      </c>
      <c r="C13" s="28"/>
      <c r="D13" s="28"/>
      <c r="E13" s="28"/>
      <c r="F13" s="28"/>
      <c r="G13" s="28"/>
      <c r="H13" s="28"/>
      <c r="I13" s="28"/>
      <c r="J13" s="28"/>
      <c r="K13" s="28"/>
      <c r="L13" s="28"/>
      <c r="M13" s="28"/>
      <c r="N13" s="31"/>
      <c r="O13" s="31"/>
      <c r="P13" s="31"/>
      <c r="Q13" s="31"/>
      <c r="R13" s="31"/>
      <c r="S13" s="31"/>
      <c r="T13" s="31"/>
      <c r="U13" s="31"/>
      <c r="V13" s="31"/>
      <c r="W13" s="31"/>
      <c r="X13" s="31"/>
      <c r="Y13" s="31"/>
      <c r="Z13" s="31"/>
      <c r="AA13" s="31"/>
      <c r="AB13" s="31"/>
      <c r="AC13" s="31"/>
      <c r="AD13" s="31"/>
    </row>
    <row r="14" spans="1:30" ht="15.75">
      <c r="A14" s="28" t="s">
        <v>22</v>
      </c>
      <c r="B14" s="31" t="s">
        <v>194</v>
      </c>
      <c r="C14" s="28"/>
      <c r="D14" s="28"/>
      <c r="E14" s="28"/>
      <c r="F14" s="28"/>
      <c r="G14" s="28"/>
      <c r="H14" s="28"/>
      <c r="I14" s="28"/>
      <c r="J14" s="28"/>
      <c r="K14" s="28"/>
      <c r="L14" s="28"/>
      <c r="M14" s="28"/>
      <c r="N14" s="31"/>
      <c r="O14" s="31"/>
      <c r="P14" s="31"/>
      <c r="Q14" s="31"/>
      <c r="R14" s="31"/>
      <c r="S14" s="31"/>
      <c r="T14" s="31"/>
      <c r="U14" s="31"/>
      <c r="V14" s="31"/>
      <c r="W14" s="31"/>
      <c r="X14" s="31"/>
      <c r="Y14" s="31"/>
      <c r="Z14" s="31"/>
      <c r="AA14" s="31"/>
      <c r="AB14" s="31"/>
      <c r="AC14" s="31"/>
      <c r="AD14" s="31"/>
    </row>
    <row r="15" spans="1:30" ht="15.75">
      <c r="A15" s="28" t="s">
        <v>22</v>
      </c>
      <c r="B15" s="31" t="s">
        <v>177</v>
      </c>
      <c r="C15" s="28"/>
      <c r="D15" s="28"/>
      <c r="E15" s="28"/>
      <c r="F15" s="28"/>
      <c r="G15" s="28"/>
      <c r="H15" s="28"/>
      <c r="I15" s="28"/>
      <c r="J15" s="28"/>
      <c r="K15" s="28"/>
      <c r="L15" s="28"/>
      <c r="M15" s="28"/>
      <c r="N15" s="31"/>
      <c r="O15" s="31"/>
      <c r="P15" s="31"/>
      <c r="Q15" s="31"/>
      <c r="R15" s="31"/>
      <c r="S15" s="31"/>
      <c r="T15" s="31"/>
      <c r="U15" s="31"/>
      <c r="V15" s="31"/>
      <c r="W15" s="31"/>
      <c r="X15" s="31"/>
      <c r="Y15" s="31"/>
      <c r="Z15" s="31"/>
      <c r="AA15" s="31"/>
      <c r="AB15" s="31"/>
      <c r="AC15" s="31"/>
      <c r="AD15" s="31"/>
    </row>
    <row r="16" spans="1:30" ht="15.75">
      <c r="A16" s="29">
        <v>2</v>
      </c>
      <c r="B16" s="30" t="s">
        <v>195</v>
      </c>
      <c r="C16" s="28"/>
      <c r="D16" s="28"/>
      <c r="E16" s="28"/>
      <c r="F16" s="28"/>
      <c r="G16" s="28"/>
      <c r="H16" s="28"/>
      <c r="I16" s="28"/>
      <c r="J16" s="28"/>
      <c r="K16" s="28"/>
      <c r="L16" s="28"/>
      <c r="M16" s="28"/>
      <c r="N16" s="31"/>
      <c r="O16" s="31"/>
      <c r="P16" s="31"/>
      <c r="Q16" s="31"/>
      <c r="R16" s="31"/>
      <c r="S16" s="31"/>
      <c r="T16" s="31"/>
      <c r="U16" s="31"/>
      <c r="V16" s="31"/>
      <c r="W16" s="31"/>
      <c r="X16" s="31"/>
      <c r="Y16" s="31"/>
      <c r="Z16" s="31"/>
      <c r="AA16" s="31"/>
      <c r="AB16" s="31"/>
      <c r="AC16" s="31"/>
      <c r="AD16" s="31"/>
    </row>
    <row r="17" spans="1:30" ht="31.5">
      <c r="A17" s="29" t="s">
        <v>144</v>
      </c>
      <c r="B17" s="30" t="s">
        <v>196</v>
      </c>
      <c r="C17" s="28"/>
      <c r="D17" s="28"/>
      <c r="E17" s="28"/>
      <c r="F17" s="28"/>
      <c r="G17" s="28"/>
      <c r="H17" s="28"/>
      <c r="I17" s="28"/>
      <c r="J17" s="28"/>
      <c r="K17" s="28"/>
      <c r="L17" s="28"/>
      <c r="M17" s="28"/>
      <c r="N17" s="31"/>
      <c r="O17" s="31"/>
      <c r="P17" s="31"/>
      <c r="Q17" s="31"/>
      <c r="R17" s="31"/>
      <c r="S17" s="31"/>
      <c r="T17" s="31"/>
      <c r="U17" s="31"/>
      <c r="V17" s="31"/>
      <c r="W17" s="31"/>
      <c r="X17" s="31"/>
      <c r="Y17" s="31"/>
      <c r="Z17" s="31"/>
      <c r="AA17" s="31"/>
      <c r="AB17" s="31"/>
      <c r="AC17" s="31"/>
      <c r="AD17" s="31"/>
    </row>
    <row r="18" spans="1:30" ht="15.75">
      <c r="A18" s="28" t="s">
        <v>22</v>
      </c>
      <c r="B18" s="31" t="s">
        <v>197</v>
      </c>
      <c r="C18" s="28"/>
      <c r="D18" s="28"/>
      <c r="E18" s="28"/>
      <c r="F18" s="28"/>
      <c r="G18" s="28"/>
      <c r="H18" s="28"/>
      <c r="I18" s="28"/>
      <c r="J18" s="28"/>
      <c r="K18" s="28"/>
      <c r="L18" s="28"/>
      <c r="M18" s="28"/>
      <c r="N18" s="31"/>
      <c r="O18" s="31"/>
      <c r="P18" s="31"/>
      <c r="Q18" s="31"/>
      <c r="R18" s="31"/>
      <c r="S18" s="31"/>
      <c r="T18" s="31"/>
      <c r="U18" s="31"/>
      <c r="V18" s="31"/>
      <c r="W18" s="31"/>
      <c r="X18" s="31"/>
      <c r="Y18" s="31"/>
      <c r="Z18" s="31"/>
      <c r="AA18" s="31"/>
      <c r="AB18" s="31"/>
      <c r="AC18" s="31"/>
      <c r="AD18" s="31"/>
    </row>
    <row r="19" spans="1:30" ht="15.75">
      <c r="A19" s="28" t="s">
        <v>22</v>
      </c>
      <c r="B19" s="31" t="s">
        <v>198</v>
      </c>
      <c r="C19" s="28"/>
      <c r="D19" s="28"/>
      <c r="E19" s="28"/>
      <c r="F19" s="28"/>
      <c r="G19" s="28"/>
      <c r="H19" s="28"/>
      <c r="I19" s="28"/>
      <c r="J19" s="28"/>
      <c r="K19" s="28"/>
      <c r="L19" s="28"/>
      <c r="M19" s="28"/>
      <c r="N19" s="31"/>
      <c r="O19" s="31"/>
      <c r="P19" s="31"/>
      <c r="Q19" s="31"/>
      <c r="R19" s="31"/>
      <c r="S19" s="31"/>
      <c r="T19" s="31"/>
      <c r="U19" s="31"/>
      <c r="V19" s="31"/>
      <c r="W19" s="31"/>
      <c r="X19" s="31"/>
      <c r="Y19" s="31"/>
      <c r="Z19" s="31"/>
      <c r="AA19" s="31"/>
      <c r="AB19" s="31"/>
      <c r="AC19" s="31"/>
      <c r="AD19" s="31"/>
    </row>
    <row r="20" spans="1:30" ht="31.5">
      <c r="A20" s="29" t="s">
        <v>146</v>
      </c>
      <c r="B20" s="30" t="s">
        <v>199</v>
      </c>
      <c r="C20" s="28"/>
      <c r="D20" s="28"/>
      <c r="E20" s="28"/>
      <c r="F20" s="28"/>
      <c r="G20" s="28"/>
      <c r="H20" s="28"/>
      <c r="I20" s="28"/>
      <c r="J20" s="28"/>
      <c r="K20" s="28"/>
      <c r="L20" s="28"/>
      <c r="M20" s="28"/>
      <c r="N20" s="31"/>
      <c r="O20" s="31"/>
      <c r="P20" s="31"/>
      <c r="Q20" s="31"/>
      <c r="R20" s="31"/>
      <c r="S20" s="31"/>
      <c r="T20" s="31"/>
      <c r="U20" s="31"/>
      <c r="V20" s="31"/>
      <c r="W20" s="31"/>
      <c r="X20" s="31"/>
      <c r="Y20" s="31"/>
      <c r="Z20" s="31"/>
      <c r="AA20" s="31"/>
      <c r="AB20" s="31"/>
      <c r="AC20" s="31"/>
      <c r="AD20" s="31"/>
    </row>
    <row r="21" spans="1:30" ht="15.75">
      <c r="A21" s="28" t="s">
        <v>22</v>
      </c>
      <c r="B21" s="31" t="s">
        <v>200</v>
      </c>
      <c r="C21" s="28"/>
      <c r="D21" s="28"/>
      <c r="E21" s="28"/>
      <c r="F21" s="28"/>
      <c r="G21" s="28"/>
      <c r="H21" s="28"/>
      <c r="I21" s="28"/>
      <c r="J21" s="28"/>
      <c r="K21" s="28"/>
      <c r="L21" s="28"/>
      <c r="M21" s="28"/>
      <c r="N21" s="31"/>
      <c r="O21" s="31"/>
      <c r="P21" s="31"/>
      <c r="Q21" s="31"/>
      <c r="R21" s="31"/>
      <c r="S21" s="31"/>
      <c r="T21" s="31"/>
      <c r="U21" s="31"/>
      <c r="V21" s="31"/>
      <c r="W21" s="31"/>
      <c r="X21" s="31"/>
      <c r="Y21" s="31"/>
      <c r="Z21" s="31"/>
      <c r="AA21" s="31"/>
      <c r="AB21" s="31"/>
      <c r="AC21" s="31"/>
      <c r="AD21" s="31"/>
    </row>
    <row r="22" spans="1:30" ht="15.75">
      <c r="A22" s="28" t="s">
        <v>22</v>
      </c>
      <c r="B22" s="31" t="s">
        <v>201</v>
      </c>
      <c r="C22" s="28"/>
      <c r="D22" s="28"/>
      <c r="E22" s="28"/>
      <c r="F22" s="28"/>
      <c r="G22" s="28"/>
      <c r="H22" s="28"/>
      <c r="I22" s="28"/>
      <c r="J22" s="28"/>
      <c r="K22" s="28"/>
      <c r="L22" s="28"/>
      <c r="M22" s="28"/>
      <c r="N22" s="31"/>
      <c r="O22" s="31"/>
      <c r="P22" s="31"/>
      <c r="Q22" s="31"/>
      <c r="R22" s="31"/>
      <c r="S22" s="31"/>
      <c r="T22" s="31"/>
      <c r="U22" s="31"/>
      <c r="V22" s="31"/>
      <c r="W22" s="31"/>
      <c r="X22" s="31"/>
      <c r="Y22" s="31"/>
      <c r="Z22" s="31"/>
      <c r="AA22" s="31"/>
      <c r="AB22" s="31"/>
      <c r="AC22" s="31"/>
      <c r="AD22" s="31"/>
    </row>
    <row r="23" spans="1:30" ht="31.5">
      <c r="A23" s="29" t="s">
        <v>70</v>
      </c>
      <c r="B23" s="30" t="s">
        <v>192</v>
      </c>
      <c r="C23" s="28"/>
      <c r="D23" s="28"/>
      <c r="E23" s="28"/>
      <c r="F23" s="28"/>
      <c r="G23" s="28"/>
      <c r="H23" s="28"/>
      <c r="I23" s="28"/>
      <c r="J23" s="28"/>
      <c r="K23" s="28"/>
      <c r="L23" s="28"/>
      <c r="M23" s="28"/>
      <c r="N23" s="31"/>
      <c r="O23" s="31"/>
      <c r="P23" s="31"/>
      <c r="Q23" s="31"/>
      <c r="R23" s="31"/>
      <c r="S23" s="31"/>
      <c r="T23" s="31"/>
      <c r="U23" s="31"/>
      <c r="V23" s="31"/>
      <c r="W23" s="31"/>
      <c r="X23" s="31"/>
      <c r="Y23" s="31"/>
      <c r="Z23" s="31"/>
      <c r="AA23" s="31"/>
      <c r="AB23" s="31"/>
      <c r="AC23" s="31"/>
      <c r="AD23" s="31"/>
    </row>
    <row r="24" spans="1:30" ht="15.75">
      <c r="A24" s="28"/>
      <c r="B24" s="30" t="s">
        <v>202</v>
      </c>
      <c r="C24" s="28"/>
      <c r="D24" s="28"/>
      <c r="E24" s="28"/>
      <c r="F24" s="28"/>
      <c r="G24" s="28"/>
      <c r="H24" s="28"/>
      <c r="I24" s="28"/>
      <c r="J24" s="28"/>
      <c r="K24" s="28"/>
      <c r="L24" s="28"/>
      <c r="M24" s="28"/>
      <c r="N24" s="31"/>
      <c r="O24" s="31"/>
      <c r="P24" s="31"/>
      <c r="Q24" s="31"/>
      <c r="R24" s="31"/>
      <c r="S24" s="31"/>
      <c r="T24" s="31"/>
      <c r="U24" s="31"/>
      <c r="V24" s="31"/>
      <c r="W24" s="31"/>
      <c r="X24" s="31"/>
      <c r="Y24" s="31"/>
      <c r="Z24" s="31"/>
      <c r="AA24" s="31"/>
      <c r="AB24" s="31"/>
      <c r="AC24" s="31"/>
      <c r="AD24" s="31"/>
    </row>
    <row r="25" spans="1:30" ht="31.5">
      <c r="A25" s="29" t="s">
        <v>16</v>
      </c>
      <c r="B25" s="30" t="s">
        <v>203</v>
      </c>
      <c r="C25" s="28"/>
      <c r="D25" s="28"/>
      <c r="E25" s="28"/>
      <c r="F25" s="28"/>
      <c r="G25" s="28"/>
      <c r="H25" s="28"/>
      <c r="I25" s="28"/>
      <c r="J25" s="28"/>
      <c r="K25" s="28"/>
      <c r="L25" s="28"/>
      <c r="M25" s="28"/>
      <c r="N25" s="31"/>
      <c r="O25" s="31"/>
      <c r="P25" s="31"/>
      <c r="Q25" s="31"/>
      <c r="R25" s="31"/>
      <c r="S25" s="31"/>
      <c r="T25" s="31"/>
      <c r="U25" s="31"/>
      <c r="V25" s="31"/>
      <c r="W25" s="31"/>
      <c r="X25" s="31"/>
      <c r="Y25" s="31"/>
      <c r="Z25" s="31"/>
      <c r="AA25" s="31"/>
      <c r="AB25" s="31"/>
      <c r="AC25" s="31"/>
      <c r="AD25" s="31"/>
    </row>
    <row r="26" spans="1:30" ht="15.75">
      <c r="A26" s="28"/>
      <c r="B26" s="30" t="s">
        <v>204</v>
      </c>
      <c r="C26" s="28"/>
      <c r="D26" s="28"/>
      <c r="E26" s="28"/>
      <c r="F26" s="28"/>
      <c r="G26" s="28"/>
      <c r="H26" s="28"/>
      <c r="I26" s="28"/>
      <c r="J26" s="28"/>
      <c r="K26" s="28"/>
      <c r="L26" s="28"/>
      <c r="M26" s="28"/>
      <c r="N26" s="31"/>
      <c r="O26" s="31"/>
      <c r="P26" s="31"/>
      <c r="Q26" s="31"/>
      <c r="R26" s="31"/>
      <c r="S26" s="31"/>
      <c r="T26" s="31"/>
      <c r="U26" s="31"/>
      <c r="V26" s="31"/>
      <c r="W26" s="31"/>
      <c r="X26" s="31"/>
      <c r="Y26" s="31"/>
      <c r="Z26" s="31"/>
      <c r="AA26" s="31"/>
      <c r="AB26" s="31"/>
      <c r="AC26" s="31"/>
      <c r="AD26" s="31"/>
    </row>
    <row r="27" spans="1:30" ht="15.75">
      <c r="A27" s="28" t="s">
        <v>22</v>
      </c>
      <c r="B27" s="31" t="s">
        <v>205</v>
      </c>
      <c r="C27" s="28"/>
      <c r="D27" s="28"/>
      <c r="E27" s="28"/>
      <c r="F27" s="28"/>
      <c r="G27" s="28"/>
      <c r="H27" s="28"/>
      <c r="I27" s="28"/>
      <c r="J27" s="28"/>
      <c r="K27" s="28"/>
      <c r="L27" s="28"/>
      <c r="M27" s="28"/>
      <c r="N27" s="31"/>
      <c r="O27" s="31"/>
      <c r="P27" s="31"/>
      <c r="Q27" s="31"/>
      <c r="R27" s="31"/>
      <c r="S27" s="31"/>
      <c r="T27" s="31"/>
      <c r="U27" s="31"/>
      <c r="V27" s="31"/>
      <c r="W27" s="31"/>
      <c r="X27" s="31"/>
      <c r="Y27" s="31"/>
      <c r="Z27" s="31"/>
      <c r="AA27" s="31"/>
      <c r="AB27" s="31"/>
      <c r="AC27" s="31"/>
      <c r="AD27" s="31"/>
    </row>
  </sheetData>
  <mergeCells count="27">
    <mergeCell ref="AA5:AD6"/>
    <mergeCell ref="K7:K8"/>
    <mergeCell ref="X7:Z7"/>
    <mergeCell ref="AA7:AA8"/>
    <mergeCell ref="AB7:AD7"/>
    <mergeCell ref="A2:AD2"/>
    <mergeCell ref="A3:AD3"/>
    <mergeCell ref="L7:N7"/>
    <mergeCell ref="O7:O8"/>
    <mergeCell ref="P7:R7"/>
    <mergeCell ref="S7:S8"/>
    <mergeCell ref="T7:V7"/>
    <mergeCell ref="W7:W8"/>
    <mergeCell ref="K5:N6"/>
    <mergeCell ref="O5:R6"/>
    <mergeCell ref="S5:V6"/>
    <mergeCell ref="W5:Z6"/>
    <mergeCell ref="F5:J5"/>
    <mergeCell ref="A5:A8"/>
    <mergeCell ref="B5:B8"/>
    <mergeCell ref="C5:C8"/>
    <mergeCell ref="D5:D8"/>
    <mergeCell ref="E5:E8"/>
    <mergeCell ref="F6:F8"/>
    <mergeCell ref="G6:J6"/>
    <mergeCell ref="G7:G8"/>
    <mergeCell ref="H7:J7"/>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00B0F0"/>
  </sheetPr>
  <dimension ref="A1:L23"/>
  <sheetViews>
    <sheetView workbookViewId="0">
      <selection activeCell="M17" sqref="M17"/>
    </sheetView>
  </sheetViews>
  <sheetFormatPr defaultRowHeight="15"/>
  <cols>
    <col min="1" max="1" width="5.85546875" customWidth="1"/>
    <col min="2" max="2" width="17" customWidth="1"/>
    <col min="3" max="12" width="11.7109375" customWidth="1"/>
  </cols>
  <sheetData>
    <row r="1" spans="1:12" ht="15.75">
      <c r="L1" s="25" t="s">
        <v>810</v>
      </c>
    </row>
    <row r="2" spans="1:12" ht="15.75">
      <c r="A2" s="462" t="s">
        <v>811</v>
      </c>
      <c r="B2" s="462"/>
      <c r="C2" s="462"/>
      <c r="D2" s="462"/>
      <c r="E2" s="462"/>
      <c r="F2" s="462"/>
      <c r="G2" s="462"/>
      <c r="H2" s="462"/>
      <c r="I2" s="462"/>
      <c r="J2" s="462"/>
      <c r="K2" s="462"/>
      <c r="L2" s="462"/>
    </row>
    <row r="3" spans="1:12" ht="15.75">
      <c r="A3" s="428" t="s">
        <v>126</v>
      </c>
      <c r="B3" s="428"/>
      <c r="C3" s="428"/>
      <c r="D3" s="428"/>
      <c r="E3" s="428"/>
      <c r="F3" s="428"/>
      <c r="G3" s="428"/>
      <c r="H3" s="428"/>
      <c r="I3" s="428"/>
      <c r="J3" s="428"/>
      <c r="K3" s="428"/>
      <c r="L3" s="428"/>
    </row>
    <row r="4" spans="1:12" ht="15.75">
      <c r="L4" s="26" t="s">
        <v>56</v>
      </c>
    </row>
    <row r="5" spans="1:12" ht="15.75">
      <c r="A5" s="463" t="s">
        <v>3</v>
      </c>
      <c r="B5" s="463" t="s">
        <v>812</v>
      </c>
      <c r="C5" s="463" t="s">
        <v>813</v>
      </c>
      <c r="D5" s="463" t="s">
        <v>564</v>
      </c>
      <c r="E5" s="463"/>
      <c r="F5" s="463"/>
      <c r="G5" s="463"/>
      <c r="H5" s="463" t="s">
        <v>814</v>
      </c>
      <c r="I5" s="463"/>
      <c r="J5" s="463"/>
      <c r="K5" s="463"/>
      <c r="L5" s="463" t="s">
        <v>815</v>
      </c>
    </row>
    <row r="6" spans="1:12" ht="35.25" customHeight="1">
      <c r="A6" s="463"/>
      <c r="B6" s="463"/>
      <c r="C6" s="463"/>
      <c r="D6" s="463" t="s">
        <v>566</v>
      </c>
      <c r="E6" s="463"/>
      <c r="F6" s="463" t="s">
        <v>567</v>
      </c>
      <c r="G6" s="463" t="s">
        <v>568</v>
      </c>
      <c r="H6" s="463" t="s">
        <v>566</v>
      </c>
      <c r="I6" s="463"/>
      <c r="J6" s="463" t="s">
        <v>567</v>
      </c>
      <c r="K6" s="463" t="s">
        <v>568</v>
      </c>
      <c r="L6" s="463"/>
    </row>
    <row r="7" spans="1:12" ht="68.25" customHeight="1">
      <c r="A7" s="463"/>
      <c r="B7" s="463"/>
      <c r="C7" s="463"/>
      <c r="D7" s="29" t="s">
        <v>130</v>
      </c>
      <c r="E7" s="29" t="s">
        <v>569</v>
      </c>
      <c r="F7" s="463"/>
      <c r="G7" s="463"/>
      <c r="H7" s="29" t="s">
        <v>130</v>
      </c>
      <c r="I7" s="29" t="s">
        <v>569</v>
      </c>
      <c r="J7" s="463"/>
      <c r="K7" s="463"/>
      <c r="L7" s="463"/>
    </row>
    <row r="8" spans="1:12" s="39" customFormat="1" ht="12.75">
      <c r="A8" s="38" t="s">
        <v>15</v>
      </c>
      <c r="B8" s="38" t="s">
        <v>16</v>
      </c>
      <c r="C8" s="38">
        <v>1</v>
      </c>
      <c r="D8" s="38">
        <v>2</v>
      </c>
      <c r="E8" s="38">
        <v>3</v>
      </c>
      <c r="F8" s="38">
        <v>4</v>
      </c>
      <c r="G8" s="38" t="s">
        <v>685</v>
      </c>
      <c r="H8" s="38">
        <v>6</v>
      </c>
      <c r="I8" s="38">
        <v>7</v>
      </c>
      <c r="J8" s="38">
        <v>8</v>
      </c>
      <c r="K8" s="38" t="s">
        <v>571</v>
      </c>
      <c r="L8" s="38" t="s">
        <v>816</v>
      </c>
    </row>
    <row r="9" spans="1:12" ht="15.75">
      <c r="A9" s="28">
        <v>1</v>
      </c>
      <c r="B9" s="31" t="s">
        <v>573</v>
      </c>
      <c r="C9" s="31"/>
      <c r="D9" s="31"/>
      <c r="E9" s="31"/>
      <c r="F9" s="31"/>
      <c r="G9" s="31"/>
      <c r="H9" s="31"/>
      <c r="I9" s="31"/>
      <c r="J9" s="31"/>
      <c r="K9" s="31"/>
      <c r="L9" s="31"/>
    </row>
    <row r="10" spans="1:12" ht="15.75">
      <c r="A10" s="28">
        <v>2</v>
      </c>
      <c r="B10" s="31" t="s">
        <v>574</v>
      </c>
      <c r="C10" s="31"/>
      <c r="D10" s="31"/>
      <c r="E10" s="31"/>
      <c r="F10" s="31"/>
      <c r="G10" s="31"/>
      <c r="H10" s="31"/>
      <c r="I10" s="31"/>
      <c r="J10" s="31"/>
      <c r="K10" s="31"/>
      <c r="L10" s="31"/>
    </row>
    <row r="11" spans="1:12" ht="15.75">
      <c r="A11" s="28">
        <v>3</v>
      </c>
      <c r="B11" s="31" t="s">
        <v>575</v>
      </c>
      <c r="C11" s="31"/>
      <c r="D11" s="31"/>
      <c r="E11" s="31"/>
      <c r="F11" s="31"/>
      <c r="G11" s="31"/>
      <c r="H11" s="31"/>
      <c r="I11" s="31"/>
      <c r="J11" s="31"/>
      <c r="K11" s="31"/>
      <c r="L11" s="31"/>
    </row>
    <row r="12" spans="1:12" ht="15.75">
      <c r="A12" s="28">
        <v>4</v>
      </c>
      <c r="B12" s="31" t="s">
        <v>478</v>
      </c>
      <c r="C12" s="31"/>
      <c r="D12" s="31"/>
      <c r="E12" s="31"/>
      <c r="F12" s="31"/>
      <c r="G12" s="31"/>
      <c r="H12" s="31"/>
      <c r="I12" s="31"/>
      <c r="J12" s="31"/>
      <c r="K12" s="31"/>
      <c r="L12" s="31"/>
    </row>
    <row r="13" spans="1:12" ht="15.75">
      <c r="A13" s="28">
        <v>5</v>
      </c>
      <c r="B13" s="37"/>
      <c r="C13" s="31"/>
      <c r="D13" s="31"/>
      <c r="E13" s="31"/>
      <c r="F13" s="31"/>
      <c r="G13" s="31"/>
      <c r="H13" s="31"/>
      <c r="I13" s="31"/>
      <c r="J13" s="31"/>
      <c r="K13" s="31"/>
      <c r="L13" s="31"/>
    </row>
    <row r="14" spans="1:12" ht="15.75">
      <c r="A14" s="28">
        <v>6</v>
      </c>
      <c r="B14" s="37"/>
      <c r="C14" s="31"/>
      <c r="D14" s="31"/>
      <c r="E14" s="31"/>
      <c r="F14" s="31"/>
      <c r="G14" s="31"/>
      <c r="H14" s="31"/>
      <c r="I14" s="31"/>
      <c r="J14" s="31"/>
      <c r="K14" s="31"/>
      <c r="L14" s="31"/>
    </row>
    <row r="15" spans="1:12" ht="15.75">
      <c r="A15" s="28">
        <v>7</v>
      </c>
      <c r="B15" s="37"/>
      <c r="C15" s="31"/>
      <c r="D15" s="31"/>
      <c r="E15" s="31"/>
      <c r="F15" s="31"/>
      <c r="G15" s="31"/>
      <c r="H15" s="31"/>
      <c r="I15" s="31"/>
      <c r="J15" s="31"/>
      <c r="K15" s="31"/>
      <c r="L15" s="31"/>
    </row>
    <row r="16" spans="1:12" ht="15.75">
      <c r="A16" s="28">
        <v>8</v>
      </c>
      <c r="B16" s="37"/>
      <c r="C16" s="31"/>
      <c r="D16" s="31"/>
      <c r="E16" s="31"/>
      <c r="F16" s="31"/>
      <c r="G16" s="31"/>
      <c r="H16" s="31"/>
      <c r="I16" s="31"/>
      <c r="J16" s="31"/>
      <c r="K16" s="31"/>
      <c r="L16" s="31"/>
    </row>
    <row r="17" spans="1:12" ht="15.75">
      <c r="A17" s="28">
        <v>9</v>
      </c>
      <c r="B17" s="37"/>
      <c r="C17" s="31"/>
      <c r="D17" s="31"/>
      <c r="E17" s="31"/>
      <c r="F17" s="31"/>
      <c r="G17" s="31"/>
      <c r="H17" s="31"/>
      <c r="I17" s="31"/>
      <c r="J17" s="31"/>
      <c r="K17" s="31"/>
      <c r="L17" s="31"/>
    </row>
    <row r="18" spans="1:12" ht="15.75">
      <c r="A18" s="28">
        <v>10</v>
      </c>
      <c r="B18" s="37"/>
      <c r="C18" s="31"/>
      <c r="D18" s="31"/>
      <c r="E18" s="31"/>
      <c r="F18" s="31"/>
      <c r="G18" s="31"/>
      <c r="H18" s="31"/>
      <c r="I18" s="31"/>
      <c r="J18" s="31"/>
      <c r="K18" s="31"/>
      <c r="L18" s="31"/>
    </row>
    <row r="19" spans="1:12" ht="15.75">
      <c r="A19" s="28">
        <v>11</v>
      </c>
      <c r="B19" s="37"/>
      <c r="C19" s="31"/>
      <c r="D19" s="31"/>
      <c r="E19" s="31"/>
      <c r="F19" s="31"/>
      <c r="G19" s="31"/>
      <c r="H19" s="31"/>
      <c r="I19" s="31"/>
      <c r="J19" s="31"/>
      <c r="K19" s="31"/>
      <c r="L19" s="31"/>
    </row>
    <row r="20" spans="1:12" ht="15.75">
      <c r="A20" s="28">
        <v>12</v>
      </c>
      <c r="B20" s="37"/>
      <c r="C20" s="31"/>
      <c r="D20" s="31"/>
      <c r="E20" s="31"/>
      <c r="F20" s="31"/>
      <c r="G20" s="31"/>
      <c r="H20" s="31"/>
      <c r="I20" s="31"/>
      <c r="J20" s="31"/>
      <c r="K20" s="31"/>
      <c r="L20" s="31"/>
    </row>
    <row r="21" spans="1:12" ht="15.75">
      <c r="A21" s="28">
        <v>13</v>
      </c>
      <c r="B21" s="37"/>
      <c r="C21" s="31"/>
      <c r="D21" s="31"/>
      <c r="E21" s="31"/>
      <c r="F21" s="31"/>
      <c r="G21" s="31"/>
      <c r="H21" s="31"/>
      <c r="I21" s="31"/>
      <c r="J21" s="31"/>
      <c r="K21" s="31"/>
      <c r="L21" s="31"/>
    </row>
    <row r="22" spans="1:12" ht="15.75">
      <c r="A22" s="28">
        <v>14</v>
      </c>
      <c r="B22" s="37"/>
      <c r="C22" s="31"/>
      <c r="D22" s="31"/>
      <c r="E22" s="31"/>
      <c r="F22" s="31"/>
      <c r="G22" s="31"/>
      <c r="H22" s="31"/>
      <c r="I22" s="31"/>
      <c r="J22" s="31"/>
      <c r="K22" s="31"/>
      <c r="L22" s="31"/>
    </row>
    <row r="23" spans="1:12" ht="15.75">
      <c r="A23" s="28">
        <v>15</v>
      </c>
      <c r="B23" s="37"/>
      <c r="C23" s="31"/>
      <c r="D23" s="31"/>
      <c r="E23" s="31"/>
      <c r="F23" s="31"/>
      <c r="G23" s="31"/>
      <c r="H23" s="31"/>
      <c r="I23" s="31"/>
      <c r="J23" s="31"/>
      <c r="K23" s="31"/>
      <c r="L23" s="31"/>
    </row>
  </sheetData>
  <mergeCells count="14">
    <mergeCell ref="A2:L2"/>
    <mergeCell ref="A3:L3"/>
    <mergeCell ref="J6:J7"/>
    <mergeCell ref="K6:K7"/>
    <mergeCell ref="A5:A7"/>
    <mergeCell ref="B5:B7"/>
    <mergeCell ref="C5:C7"/>
    <mergeCell ref="D5:G5"/>
    <mergeCell ref="H5:K5"/>
    <mergeCell ref="L5:L7"/>
    <mergeCell ref="D6:E6"/>
    <mergeCell ref="F6:F7"/>
    <mergeCell ref="G6:G7"/>
    <mergeCell ref="H6:I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rgb="FF00B0F0"/>
  </sheetPr>
  <dimension ref="A1:E20"/>
  <sheetViews>
    <sheetView workbookViewId="0">
      <selection activeCell="M17" sqref="M17"/>
    </sheetView>
  </sheetViews>
  <sheetFormatPr defaultRowHeight="15"/>
  <cols>
    <col min="1" max="1" width="6.28515625" customWidth="1"/>
    <col min="2" max="2" width="42" customWidth="1"/>
    <col min="3" max="5" width="13.5703125" customWidth="1"/>
  </cols>
  <sheetData>
    <row r="1" spans="1:5" ht="15.75">
      <c r="E1" s="25" t="s">
        <v>817</v>
      </c>
    </row>
    <row r="2" spans="1:5" ht="15.75">
      <c r="A2" s="428" t="s">
        <v>818</v>
      </c>
      <c r="B2" s="428"/>
      <c r="C2" s="428"/>
      <c r="D2" s="428"/>
      <c r="E2" s="428"/>
    </row>
    <row r="3" spans="1:5" ht="15.75">
      <c r="A3" s="428" t="s">
        <v>819</v>
      </c>
      <c r="B3" s="428"/>
      <c r="C3" s="428"/>
      <c r="D3" s="428"/>
      <c r="E3" s="428"/>
    </row>
    <row r="4" spans="1:5" ht="15.75">
      <c r="A4" s="428" t="s">
        <v>126</v>
      </c>
      <c r="B4" s="428"/>
      <c r="C4" s="428"/>
      <c r="D4" s="428"/>
      <c r="E4" s="428"/>
    </row>
    <row r="5" spans="1:5" ht="15.75">
      <c r="E5" s="26" t="s">
        <v>56</v>
      </c>
    </row>
    <row r="6" spans="1:5" ht="31.5">
      <c r="A6" s="29" t="s">
        <v>3</v>
      </c>
      <c r="B6" s="29" t="s">
        <v>4</v>
      </c>
      <c r="C6" s="29" t="s">
        <v>564</v>
      </c>
      <c r="D6" s="29" t="s">
        <v>814</v>
      </c>
      <c r="E6" s="29" t="s">
        <v>366</v>
      </c>
    </row>
    <row r="7" spans="1:5" s="39" customFormat="1" ht="12.75">
      <c r="A7" s="38" t="s">
        <v>15</v>
      </c>
      <c r="B7" s="38" t="s">
        <v>16</v>
      </c>
      <c r="C7" s="38">
        <v>1</v>
      </c>
      <c r="D7" s="38">
        <v>2</v>
      </c>
      <c r="E7" s="38" t="s">
        <v>269</v>
      </c>
    </row>
    <row r="8" spans="1:5" ht="19.5" customHeight="1">
      <c r="A8" s="28"/>
      <c r="B8" s="30" t="s">
        <v>133</v>
      </c>
      <c r="C8" s="31"/>
      <c r="D8" s="31"/>
      <c r="E8" s="31"/>
    </row>
    <row r="9" spans="1:5" ht="19.5" customHeight="1">
      <c r="A9" s="28">
        <v>1</v>
      </c>
      <c r="B9" s="31" t="s">
        <v>579</v>
      </c>
      <c r="C9" s="31"/>
      <c r="D9" s="31"/>
      <c r="E9" s="31"/>
    </row>
    <row r="10" spans="1:5" ht="19.5" customHeight="1">
      <c r="A10" s="28" t="s">
        <v>22</v>
      </c>
      <c r="B10" s="32" t="s">
        <v>580</v>
      </c>
      <c r="C10" s="31"/>
      <c r="D10" s="31"/>
      <c r="E10" s="31"/>
    </row>
    <row r="11" spans="1:5" ht="19.5" customHeight="1">
      <c r="A11" s="28" t="s">
        <v>22</v>
      </c>
      <c r="B11" s="32" t="s">
        <v>581</v>
      </c>
      <c r="C11" s="31"/>
      <c r="D11" s="31"/>
      <c r="E11" s="31"/>
    </row>
    <row r="12" spans="1:5" ht="19.5" customHeight="1">
      <c r="A12" s="28">
        <v>2</v>
      </c>
      <c r="B12" s="31" t="s">
        <v>582</v>
      </c>
      <c r="C12" s="31"/>
      <c r="D12" s="31"/>
      <c r="E12" s="31"/>
    </row>
    <row r="13" spans="1:5" ht="19.5" customHeight="1">
      <c r="A13" s="28">
        <v>3</v>
      </c>
      <c r="B13" s="31" t="s">
        <v>583</v>
      </c>
      <c r="C13" s="31"/>
      <c r="D13" s="31"/>
      <c r="E13" s="31"/>
    </row>
    <row r="14" spans="1:5" ht="19.5" customHeight="1">
      <c r="A14" s="28">
        <v>4</v>
      </c>
      <c r="B14" s="31" t="s">
        <v>584</v>
      </c>
      <c r="C14" s="31"/>
      <c r="D14" s="31"/>
      <c r="E14" s="31"/>
    </row>
    <row r="15" spans="1:5" ht="19.5" customHeight="1">
      <c r="A15" s="28">
        <v>5</v>
      </c>
      <c r="B15" s="31" t="s">
        <v>585</v>
      </c>
      <c r="C15" s="31"/>
      <c r="D15" s="31"/>
      <c r="E15" s="31"/>
    </row>
    <row r="16" spans="1:5" ht="19.5" customHeight="1">
      <c r="A16" s="28">
        <v>6</v>
      </c>
      <c r="B16" s="31" t="s">
        <v>586</v>
      </c>
      <c r="C16" s="31"/>
      <c r="D16" s="31"/>
      <c r="E16" s="31"/>
    </row>
    <row r="17" spans="1:5" ht="19.5" customHeight="1">
      <c r="A17" s="28">
        <v>7</v>
      </c>
      <c r="B17" s="31" t="s">
        <v>653</v>
      </c>
      <c r="C17" s="31"/>
      <c r="D17" s="31"/>
      <c r="E17" s="31"/>
    </row>
    <row r="18" spans="1:5" ht="19.5" customHeight="1">
      <c r="A18" s="28">
        <v>8</v>
      </c>
      <c r="B18" s="31"/>
      <c r="C18" s="31"/>
      <c r="D18" s="31"/>
      <c r="E18" s="31"/>
    </row>
    <row r="19" spans="1:5" ht="19.5" customHeight="1">
      <c r="A19" s="28">
        <v>9</v>
      </c>
      <c r="B19" s="31"/>
      <c r="C19" s="31"/>
      <c r="D19" s="31"/>
      <c r="E19" s="31"/>
    </row>
    <row r="20" spans="1:5" ht="19.5" customHeight="1">
      <c r="A20" s="28">
        <v>10</v>
      </c>
      <c r="B20" s="31"/>
      <c r="C20" s="31"/>
      <c r="D20" s="31"/>
      <c r="E20" s="31"/>
    </row>
  </sheetData>
  <mergeCells count="3">
    <mergeCell ref="A2:E2"/>
    <mergeCell ref="A3:E3"/>
    <mergeCell ref="A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63</vt:i4>
      </vt:variant>
      <vt:variant>
        <vt:lpstr>Named Ranges</vt:lpstr>
      </vt:variant>
      <vt:variant>
        <vt:i4>134</vt:i4>
      </vt:variant>
    </vt:vector>
  </HeadingPairs>
  <TitlesOfParts>
    <vt:vector size="197" baseType="lpstr">
      <vt:lpstr>PL tong hop</vt:lpstr>
      <vt:lpstr>01</vt:lpstr>
      <vt:lpstr>02</vt:lpstr>
      <vt:lpstr>03</vt:lpstr>
      <vt:lpstr>04</vt:lpstr>
      <vt:lpstr>05</vt:lpstr>
      <vt:lpstr>06</vt:lpstr>
      <vt:lpstr>07</vt:lpstr>
      <vt:lpstr>08</vt:lpstr>
      <vt:lpstr>09</vt:lpstr>
      <vt:lpstr>10</vt:lpstr>
      <vt:lpstr>11</vt:lpstr>
      <vt:lpstr>17</vt:lpstr>
      <vt:lpstr>18 (Khong)</vt:lpstr>
      <vt:lpstr>ĐGCĐ THU, CHI MAU 19</vt:lpstr>
      <vt:lpstr>DANH GIA TH THU NSNN 20</vt:lpstr>
      <vt:lpstr>D. GIA TH THU NSNN THEO L.V 21</vt:lpstr>
      <vt:lpstr>22</vt:lpstr>
      <vt:lpstr>23</vt:lpstr>
      <vt:lpstr>24</vt:lpstr>
      <vt:lpstr>25</vt:lpstr>
      <vt:lpstr>26</vt:lpstr>
      <vt:lpstr>27</vt:lpstr>
      <vt:lpstr>28</vt:lpstr>
      <vt:lpstr>29</vt:lpstr>
      <vt:lpstr>CĐDT THU, CHI MAU 30</vt:lpstr>
      <vt:lpstr>31</vt:lpstr>
      <vt:lpstr>PL 01</vt:lpstr>
      <vt:lpstr>PL 02</vt:lpstr>
      <vt:lpstr>DT CHI NS HUYEN, XA 33</vt:lpstr>
      <vt:lpstr>34 (Khong)</vt:lpstr>
      <vt:lpstr>PL 03</vt:lpstr>
      <vt:lpstr>36 (KHONG)</vt:lpstr>
      <vt:lpstr>DT CHI TX NSH TUNG CQ 37</vt:lpstr>
      <vt:lpstr>DT CTMTQG 38</vt:lpstr>
      <vt:lpstr>PL 04</vt:lpstr>
      <vt:lpstr>PL 05</vt:lpstr>
      <vt:lpstr>40 n(Khong)</vt:lpstr>
      <vt:lpstr>PL 06</vt:lpstr>
      <vt:lpstr>42(KHONG)</vt:lpstr>
      <vt:lpstr>43 (KHONG)</vt:lpstr>
      <vt:lpstr>44 (KHONG)</vt:lpstr>
      <vt:lpstr>45 (KHÔNG)</vt:lpstr>
      <vt:lpstr>PL 06a</vt:lpstr>
      <vt:lpstr>47 (KHONG)</vt:lpstr>
      <vt:lpstr>DIEU CHINH DAU TU CONG 16-20</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'PL tong hop'!chuong_phuluc_1_name</vt:lpstr>
      <vt:lpstr>'10'!chuong_phuluc_10</vt:lpstr>
      <vt:lpstr>'10'!chuong_phuluc_10_name</vt:lpstr>
      <vt:lpstr>'11'!chuong_phuluc_11</vt:lpstr>
      <vt:lpstr>'11'!chuong_phuluc_11_name</vt:lpstr>
      <vt:lpstr>'17'!chuong_phuluc_17</vt:lpstr>
      <vt:lpstr>'17'!chuong_phuluc_17_name</vt:lpstr>
      <vt:lpstr>'18 (Khong)'!chuong_phuluc_18</vt:lpstr>
      <vt:lpstr>'18 (Khong)'!chuong_phuluc_18_name</vt:lpstr>
      <vt:lpstr>'ĐGCĐ THU, CHI MAU 19'!chuong_phuluc_19</vt:lpstr>
      <vt:lpstr>'ĐGCĐ THU, CHI MAU 19'!chuong_phuluc_19_name</vt:lpstr>
      <vt:lpstr>'01'!chuong_phuluc_2</vt:lpstr>
      <vt:lpstr>'02'!chuong_phuluc_2_1</vt:lpstr>
      <vt:lpstr>'02'!chuong_phuluc_2_1_name</vt:lpstr>
      <vt:lpstr>'01'!chuong_phuluc_2_name</vt:lpstr>
      <vt:lpstr>'DANH GIA TH THU NSNN 20'!chuong_phuluc_20</vt:lpstr>
      <vt:lpstr>'DANH GIA TH THU NSNN 20'!chuong_phuluc_20_name</vt:lpstr>
      <vt:lpstr>'D. GIA TH THU NSNN THEO L.V 21'!chuong_phuluc_21</vt:lpstr>
      <vt:lpstr>'D. GIA TH THU NSNN THEO L.V 21'!chuong_phuluc_21_name</vt:lpstr>
      <vt:lpstr>'22'!chuong_phuluc_22</vt:lpstr>
      <vt:lpstr>'22'!chuong_phuluc_22_name</vt:lpstr>
      <vt:lpstr>'23'!chuong_phuluc_23</vt:lpstr>
      <vt:lpstr>'23'!chuong_phuluc_23_name</vt:lpstr>
      <vt:lpstr>'24'!chuong_phuluc_24</vt:lpstr>
      <vt:lpstr>'24'!chuong_phuluc_24_name</vt:lpstr>
      <vt:lpstr>'25'!chuong_phuluc_25</vt:lpstr>
      <vt:lpstr>'25'!chuong_phuluc_25_name</vt:lpstr>
      <vt:lpstr>'26'!chuong_phuluc_26</vt:lpstr>
      <vt:lpstr>'26'!chuong_phuluc_26_name</vt:lpstr>
      <vt:lpstr>'27'!chuong_phuluc_27</vt:lpstr>
      <vt:lpstr>'27'!chuong_phuluc_27_name</vt:lpstr>
      <vt:lpstr>'28'!chuong_phuluc_28</vt:lpstr>
      <vt:lpstr>'28'!chuong_phuluc_28_name</vt:lpstr>
      <vt:lpstr>'29'!chuong_phuluc_29</vt:lpstr>
      <vt:lpstr>'29'!chuong_phuluc_29_name</vt:lpstr>
      <vt:lpstr>'03'!chuong_phuluc_3</vt:lpstr>
      <vt:lpstr>'03'!chuong_phuluc_3_name</vt:lpstr>
      <vt:lpstr>'CĐDT THU, CHI MAU 30'!chuong_phuluc_30</vt:lpstr>
      <vt:lpstr>'CĐDT THU, CHI MAU 30'!chuong_phuluc_30_name</vt:lpstr>
      <vt:lpstr>'31'!chuong_phuluc_31</vt:lpstr>
      <vt:lpstr>'31'!chuong_phuluc_31_name</vt:lpstr>
      <vt:lpstr>'PL 02'!chuong_phuluc_32</vt:lpstr>
      <vt:lpstr>'PL 02'!chuong_phuluc_32_name</vt:lpstr>
      <vt:lpstr>'DT CHI NS HUYEN, XA 33'!chuong_phuluc_33</vt:lpstr>
      <vt:lpstr>'DT CHI NS HUYEN, XA 33'!chuong_phuluc_33_name</vt:lpstr>
      <vt:lpstr>'34 (Khong)'!chuong_phuluc_34_name</vt:lpstr>
      <vt:lpstr>'PL 03'!chuong_phuluc_35</vt:lpstr>
      <vt:lpstr>'PL 03'!chuong_phuluc_35_name</vt:lpstr>
      <vt:lpstr>'36 (KHONG)'!chuong_phuluc_36</vt:lpstr>
      <vt:lpstr>'36 (KHONG)'!chuong_phuluc_36_name</vt:lpstr>
      <vt:lpstr>'DT CHI TX NSH TUNG CQ 37'!chuong_phuluc_37</vt:lpstr>
      <vt:lpstr>'DT CHI TX NSH TUNG CQ 37'!chuong_phuluc_37_name</vt:lpstr>
      <vt:lpstr>'DT CTMTQG 38'!chuong_phuluc_38</vt:lpstr>
      <vt:lpstr>'DT CTMTQG 38'!chuong_phuluc_38_name</vt:lpstr>
      <vt:lpstr>'PL 05'!chuong_phuluc_39</vt:lpstr>
      <vt:lpstr>'PL 05'!chuong_phuluc_39_name</vt:lpstr>
      <vt:lpstr>'04'!chuong_phuluc_4</vt:lpstr>
      <vt:lpstr>'04'!chuong_phuluc_4_name</vt:lpstr>
      <vt:lpstr>'40 n(Khong)'!chuong_phuluc_40</vt:lpstr>
      <vt:lpstr>'40 n(Khong)'!chuong_phuluc_40_name</vt:lpstr>
      <vt:lpstr>'42(KHONG)'!chuong_phuluc_42</vt:lpstr>
      <vt:lpstr>'42(KHONG)'!chuong_phuluc_42_name</vt:lpstr>
      <vt:lpstr>'43 (KHONG)'!chuong_phuluc_43</vt:lpstr>
      <vt:lpstr>'43 (KHONG)'!chuong_phuluc_43_name</vt:lpstr>
      <vt:lpstr>'44 (KHONG)'!chuong_phuluc_44</vt:lpstr>
      <vt:lpstr>'44 (KHONG)'!chuong_phuluc_44_name</vt:lpstr>
      <vt:lpstr>'44 (KHONG)'!chuong_phuluc_44_name_name</vt:lpstr>
      <vt:lpstr>'45 (KHÔNG)'!chuong_phuluc_45</vt:lpstr>
      <vt:lpstr>'45 (KHÔNG)'!chuong_phuluc_45_name</vt:lpstr>
      <vt:lpstr>'PL 06a'!chuong_phuluc_46</vt:lpstr>
      <vt:lpstr>'PL 06a'!chuong_phuluc_46_name</vt:lpstr>
      <vt:lpstr>'47 (KHONG)'!chuong_phuluc_47</vt:lpstr>
      <vt:lpstr>'47 (KHONG)'!chuong_phuluc_47_name</vt:lpstr>
      <vt:lpstr>'47 (KHONG)'!chuong_phuluc_47_name_name</vt:lpstr>
      <vt:lpstr>'48'!chuong_phuluc_48</vt:lpstr>
      <vt:lpstr>'48'!chuong_phuluc_48_name</vt:lpstr>
      <vt:lpstr>'49'!chuong_phuluc_49</vt:lpstr>
      <vt:lpstr>'49'!chuong_phuluc_49_name</vt:lpstr>
      <vt:lpstr>'05'!chuong_phuluc_5</vt:lpstr>
      <vt:lpstr>'05'!chuong_phuluc_5_name</vt:lpstr>
      <vt:lpstr>'50'!chuong_phuluc_50</vt:lpstr>
      <vt:lpstr>'50'!chuong_phuluc_50_name</vt:lpstr>
      <vt:lpstr>'51'!chuong_phuluc_51</vt:lpstr>
      <vt:lpstr>'51'!chuong_phuluc_51_name</vt:lpstr>
      <vt:lpstr>'52'!chuong_phuluc_52</vt:lpstr>
      <vt:lpstr>'52'!chuong_phuluc_52_name</vt:lpstr>
      <vt:lpstr>'53'!chuong_phuluc_53</vt:lpstr>
      <vt:lpstr>'53'!chuong_phuluc_53_name</vt:lpstr>
      <vt:lpstr>'54'!chuong_phuluc_54</vt:lpstr>
      <vt:lpstr>'54'!chuong_phuluc_54_name</vt:lpstr>
      <vt:lpstr>'55'!chuong_phuluc_55</vt:lpstr>
      <vt:lpstr>'55'!chuong_phuluc_55_name</vt:lpstr>
      <vt:lpstr>'56'!chuong_phuluc_56</vt:lpstr>
      <vt:lpstr>'56'!chuong_phuluc_56_name</vt:lpstr>
      <vt:lpstr>'57'!chuong_phuluc_57</vt:lpstr>
      <vt:lpstr>'57'!chuong_phuluc_57_name</vt:lpstr>
      <vt:lpstr>'58'!chuong_phuluc_58</vt:lpstr>
      <vt:lpstr>'58'!chuong_phuluc_58_name</vt:lpstr>
      <vt:lpstr>'59'!chuong_phuluc_59_name</vt:lpstr>
      <vt:lpstr>'06'!chuong_phuluc_6</vt:lpstr>
      <vt:lpstr>'06'!chuong_phuluc_6_name</vt:lpstr>
      <vt:lpstr>'60'!chuong_phuluc_60</vt:lpstr>
      <vt:lpstr>'60'!chuong_phuluc_60_name</vt:lpstr>
      <vt:lpstr>'61'!chuong_phuluc_61</vt:lpstr>
      <vt:lpstr>'61'!chuong_phuluc_61_name</vt:lpstr>
      <vt:lpstr>'62'!chuong_phuluc_62_name</vt:lpstr>
      <vt:lpstr>'63'!chuong_phuluc_63</vt:lpstr>
      <vt:lpstr>'63'!chuong_phuluc_63_name</vt:lpstr>
      <vt:lpstr>'64'!chuong_phuluc_64</vt:lpstr>
      <vt:lpstr>'64'!chuong_phuluc_64_name</vt:lpstr>
      <vt:lpstr>'07'!chuong_phuluc_7</vt:lpstr>
      <vt:lpstr>'07'!chuong_phuluc_7_name</vt:lpstr>
      <vt:lpstr>'08'!chuong_phuluc_8</vt:lpstr>
      <vt:lpstr>'08'!chuong_phuluc_8_name</vt:lpstr>
      <vt:lpstr>'09'!chuong_phuluc_9</vt:lpstr>
      <vt:lpstr>'09'!chuong_phuluc_9_name</vt:lpstr>
      <vt:lpstr>'D. GIA TH THU NSNN THEO L.V 21'!Print_Area</vt:lpstr>
      <vt:lpstr>'DANH GIA TH THU NSNN 20'!Print_Area</vt:lpstr>
      <vt:lpstr>'DT CHI NS HUYEN, XA 33'!Print_Area</vt:lpstr>
      <vt:lpstr>'DT CHI TX NSH TUNG CQ 37'!Print_Area</vt:lpstr>
      <vt:lpstr>'DT CTMTQG 38'!Print_Area</vt:lpstr>
      <vt:lpstr>'PL 01'!Print_Area</vt:lpstr>
      <vt:lpstr>'PL 02'!Print_Area</vt:lpstr>
      <vt:lpstr>'PL 03'!Print_Area</vt:lpstr>
      <vt:lpstr>'PL 04'!Print_Area</vt:lpstr>
      <vt:lpstr>'PL 05'!Print_Area</vt:lpstr>
      <vt:lpstr>'PL 06'!Print_Area</vt:lpstr>
      <vt:lpstr>'PL 06a'!Print_Area</vt:lpstr>
      <vt:lpstr>'DT CHI TX NSH TUNG CQ 37'!Print_Titles</vt:lpstr>
      <vt:lpstr>'PL 01'!Print_Titles</vt:lpstr>
      <vt:lpstr>'PL 03'!Print_Titles</vt:lpstr>
      <vt:lpstr>'PL 04'!Print_Titles</vt:lpstr>
      <vt:lpstr>'PL 06'!Print_Titles</vt:lpstr>
      <vt:lpstr>'PL 06a'!Print_Titles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ADMIN</cp:lastModifiedBy>
  <cp:lastPrinted>2023-11-25T02:17:59Z</cp:lastPrinted>
  <dcterms:created xsi:type="dcterms:W3CDTF">2017-04-26T02:19:00Z</dcterms:created>
  <dcterms:modified xsi:type="dcterms:W3CDTF">2023-11-29T07:59:19Z</dcterms:modified>
</cp:coreProperties>
</file>